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hamematakan'!$A$1:$F$84</definedName>
    <definedName name="_xlnm.Print_Area" localSheetId="0">'Ekamut-caxs'!$A$1:$E$81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E12" i="11" l="1"/>
  <c r="B55" i="10" l="1"/>
  <c r="E55" i="9"/>
  <c r="B55" i="9"/>
  <c r="M11" i="12"/>
  <c r="M10" i="12"/>
  <c r="M9" i="12"/>
  <c r="M8" i="12"/>
  <c r="M7" i="12"/>
  <c r="C95" i="7" l="1"/>
  <c r="C70" i="7" l="1"/>
  <c r="M12" i="12" l="1"/>
  <c r="M13" i="12"/>
  <c r="M14" i="12"/>
  <c r="M15" i="12"/>
  <c r="M16" i="12"/>
  <c r="B56" i="10" l="1"/>
  <c r="B54" i="10"/>
  <c r="B70" i="10"/>
  <c r="D54" i="18" l="1"/>
  <c r="D59" i="18" s="1"/>
  <c r="C71" i="7" s="1"/>
  <c r="F54" i="18"/>
  <c r="D6" i="10"/>
  <c r="B56" i="9"/>
  <c r="B54" i="9"/>
  <c r="G54" i="18" l="1"/>
  <c r="F59" i="18"/>
  <c r="C64" i="7"/>
  <c r="A2" i="9"/>
  <c r="C15" i="9"/>
  <c r="D63" i="9"/>
  <c r="D65" i="9"/>
  <c r="B77" i="10"/>
  <c r="C7" i="10"/>
  <c r="B95" i="7" l="1"/>
  <c r="J26" i="12" l="1"/>
  <c r="M26" i="12"/>
  <c r="F5" i="10" l="1"/>
  <c r="C60" i="7"/>
  <c r="C13" i="7"/>
  <c r="E71" i="7" s="1"/>
  <c r="N45" i="19"/>
  <c r="D21" i="21" l="1"/>
  <c r="D18" i="21"/>
  <c r="J32" i="12"/>
  <c r="J30" i="12"/>
  <c r="H21" i="11"/>
  <c r="H19" i="11"/>
  <c r="D66" i="18"/>
  <c r="D64" i="18"/>
  <c r="D82" i="10"/>
  <c r="D80" i="10"/>
  <c r="B76" i="10"/>
  <c r="C92" i="7"/>
  <c r="C90" i="7"/>
  <c r="D16" i="11" l="1"/>
  <c r="J16" i="11"/>
  <c r="C16" i="11"/>
  <c r="M18" i="12"/>
  <c r="M17" i="12"/>
  <c r="J18" i="12"/>
  <c r="J17" i="12"/>
  <c r="F18" i="12"/>
  <c r="F17" i="12"/>
  <c r="F19" i="12" s="1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4" i="9" l="1"/>
  <c r="D53" i="9"/>
  <c r="C23" i="7"/>
  <c r="C21" i="7"/>
  <c r="C19" i="7"/>
  <c r="C55" i="7"/>
  <c r="C58" i="7"/>
  <c r="D48" i="10" s="1"/>
  <c r="C59" i="7"/>
  <c r="C61" i="7"/>
  <c r="C62" i="7"/>
  <c r="C63" i="7"/>
  <c r="D54" i="10"/>
  <c r="D56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4" i="7" l="1"/>
  <c r="D20" i="19"/>
  <c r="D19" i="19" l="1"/>
  <c r="C32" i="7"/>
  <c r="C85" i="7"/>
  <c r="D7" i="9"/>
  <c r="D57" i="9" l="1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1" i="7" l="1"/>
  <c r="D15" i="9" l="1"/>
  <c r="D30" i="18"/>
  <c r="D8" i="18"/>
  <c r="D34" i="18" l="1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6" i="9"/>
  <c r="E54" i="9"/>
  <c r="G19" i="12"/>
  <c r="I19" i="12"/>
  <c r="J19" i="12"/>
  <c r="J20" i="12" s="1"/>
  <c r="D36" i="19" s="1"/>
  <c r="E36" i="19" s="1"/>
  <c r="C73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6" i="10"/>
  <c r="E54" i="10"/>
  <c r="E58" i="10"/>
  <c r="D7" i="15"/>
  <c r="D23" i="15" s="1"/>
  <c r="M20" i="12" l="1"/>
  <c r="M27" i="12" s="1"/>
  <c r="D25" i="10"/>
  <c r="E77" i="10"/>
  <c r="E76" i="10"/>
  <c r="E70" i="10"/>
  <c r="E69" i="10"/>
  <c r="D37" i="19" l="1"/>
  <c r="E37" i="19" s="1"/>
  <c r="D72" i="19" l="1"/>
  <c r="D27" i="9"/>
  <c r="C37" i="7"/>
  <c r="D37" i="7" s="1"/>
  <c r="E66" i="10"/>
  <c r="D27" i="10" l="1"/>
  <c r="E27" i="10" s="1"/>
  <c r="E26" i="10"/>
  <c r="D57" i="10"/>
  <c r="C5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4" i="10"/>
  <c r="E25" i="10"/>
  <c r="E18" i="9"/>
  <c r="C20" i="10" l="1"/>
  <c r="D20" i="10"/>
  <c r="E57" i="10"/>
  <c r="E30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5" i="10"/>
  <c r="C19" i="10" s="1"/>
  <c r="E74" i="10"/>
  <c r="E68" i="10"/>
  <c r="E67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1" i="9" s="1"/>
  <c r="E13" i="9"/>
  <c r="E12" i="9"/>
  <c r="E11" i="9"/>
  <c r="E10" i="9"/>
  <c r="E9" i="9"/>
  <c r="E7" i="9"/>
  <c r="C61" i="9"/>
  <c r="E63" i="10" l="1"/>
  <c r="E20" i="10"/>
  <c r="E73" i="10"/>
  <c r="E75" i="10"/>
  <c r="E61" i="9"/>
  <c r="E14" i="9"/>
  <c r="E20" i="9"/>
  <c r="E6" i="9"/>
  <c r="E7" i="10"/>
  <c r="E19" i="10" l="1"/>
  <c r="C78" i="10" l="1"/>
  <c r="C67" i="7" l="1"/>
  <c r="C30" i="7" l="1"/>
  <c r="C29" i="7" l="1"/>
  <c r="E6" i="10"/>
  <c r="D78" i="10"/>
  <c r="E78" i="10" s="1"/>
  <c r="C88" i="7" l="1"/>
  <c r="E72" i="19" l="1"/>
  <c r="F72" i="19"/>
  <c r="G72" i="19" s="1"/>
</calcChain>
</file>

<file path=xl/sharedStrings.xml><?xml version="1.0" encoding="utf-8"?>
<sst xmlns="http://schemas.openxmlformats.org/spreadsheetml/2006/main" count="675" uniqueCount="287">
  <si>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</si>
  <si>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</si>
  <si>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</si>
  <si>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</si>
  <si>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</si>
  <si>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</si>
  <si>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</si>
  <si>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</si>
  <si>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</si>
  <si>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</si>
  <si>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</si>
  <si>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</si>
  <si>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</si>
  <si>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</si>
  <si>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</si>
  <si>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</si>
  <si>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</si>
  <si>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</si>
  <si>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</si>
  <si>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</si>
  <si>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</si>
  <si>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</si>
  <si>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</si>
  <si>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</si>
  <si>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</si>
  <si>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</si>
  <si>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</si>
  <si>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</si>
  <si>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</si>
  <si>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</si>
  <si>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</si>
  <si>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</si>
  <si>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</si>
  <si>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</si>
  <si>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</si>
  <si>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</si>
  <si>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</si>
  <si>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</si>
  <si>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</si>
  <si>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</si>
  <si>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</si>
  <si>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</si>
  <si>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</si>
  <si>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</si>
  <si>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</si>
  <si>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</si>
  <si>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</si>
  <si>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</si>
  <si>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</si>
  <si>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</si>
  <si>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</si>
  <si>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</si>
  <si>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</si>
  <si>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</si>
  <si>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</si>
  <si>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</si>
  <si>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</si>
  <si>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</si>
  <si>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</si>
  <si>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</si>
  <si>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</si>
  <si>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</si>
  <si>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</si>
  <si>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</si>
  <si>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</si>
  <si>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</si>
  <si>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</si>
  <si>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</si>
  <si>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</si>
  <si>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</si>
  <si>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</si>
  <si>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</si>
  <si>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</si>
  <si>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</si>
  <si>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</si>
  <si>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</si>
  <si>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</si>
  <si>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</si>
  <si>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</si>
  <si>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</si>
  <si>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</si>
  <si>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</si>
  <si>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</si>
  <si>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</si>
  <si>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</si>
  <si>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</si>
  <si>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</si>
  <si>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</si>
  <si>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</si>
  <si>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</si>
  <si>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</si>
  <si>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</si>
  <si>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</si>
  <si>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</si>
  <si>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</si>
  <si>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</si>
  <si>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</si>
  <si>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</si>
  <si>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</si>
  <si>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</si>
  <si>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</si>
  <si>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</si>
  <si>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</si>
  <si>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</si>
  <si>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</si>
  <si>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</si>
  <si>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</si>
  <si>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</si>
  <si>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</si>
  <si>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</si>
  <si>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</si>
  <si>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</si>
  <si>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</si>
  <si>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</si>
  <si>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</si>
  <si>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</si>
  <si>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</si>
  <si>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</si>
  <si>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</si>
  <si>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</si>
  <si>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</si>
  <si>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</si>
  <si>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</si>
  <si>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</si>
  <si>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</si>
  <si>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</si>
  <si>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</si>
  <si>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</si>
  <si>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</si>
  <si>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</si>
  <si>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</si>
  <si>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</si>
  <si>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</si>
  <si>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</si>
  <si>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</si>
  <si>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</si>
  <si>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</si>
  <si>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</si>
  <si>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</si>
  <si>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</si>
  <si>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</si>
  <si>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</si>
  <si>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</si>
  <si>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</si>
  <si>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</si>
  <si>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</si>
  <si>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</si>
  <si>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</si>
  <si>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</si>
  <si>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</si>
  <si>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</si>
  <si>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</si>
  <si>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</si>
  <si>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</si>
  <si>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</si>
  <si>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</si>
  <si>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</si>
  <si>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</si>
  <si>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</si>
  <si>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</si>
  <si>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</si>
  <si>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</si>
  <si>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</si>
  <si>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</si>
  <si>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</si>
  <si>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</si>
  <si>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</si>
  <si>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</si>
  <si>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</si>
  <si>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</si>
  <si>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</si>
  <si>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</si>
  <si>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</si>
  <si>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</si>
  <si>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</si>
  <si>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</si>
  <si>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</si>
  <si>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</si>
  <si>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</si>
  <si>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</si>
  <si>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</si>
  <si>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</si>
  <si>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</si>
  <si>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</si>
  <si>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</si>
  <si>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</si>
  <si>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</si>
  <si>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</si>
  <si>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</si>
  <si>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</si>
  <si>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</si>
  <si>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</si>
  <si>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</si>
  <si>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</si>
  <si>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</si>
  <si>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</si>
  <si>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</si>
  <si>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</si>
  <si>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</si>
  <si>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</si>
  <si>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</si>
  <si>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</si>
  <si>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</si>
  <si>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</si>
  <si>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</si>
  <si>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</si>
  <si>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</si>
  <si>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</si>
  <si>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</si>
  <si>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</si>
  <si>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</si>
  <si>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</si>
  <si>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</si>
  <si>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</si>
  <si>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</si>
  <si>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</si>
  <si>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</si>
  <si>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</si>
  <si>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</si>
  <si>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</si>
  <si>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</si>
  <si>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</si>
  <si>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</si>
  <si>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</si>
  <si>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</si>
  <si>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</si>
  <si>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</si>
  <si>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</si>
  <si>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</si>
  <si>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</si>
  <si>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</si>
  <si>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</si>
  <si>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</si>
  <si>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</si>
  <si>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</si>
  <si>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</si>
  <si>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</si>
  <si>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</si>
  <si>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</si>
  <si>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</si>
  <si>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</si>
  <si>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</si>
  <si>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</si>
  <si>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</si>
  <si>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</si>
  <si>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</si>
  <si>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</si>
  <si>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</si>
  <si>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</si>
  <si>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</si>
  <si>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</si>
  <si>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</si>
  <si>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</si>
  <si>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</si>
  <si>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</si>
  <si>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</si>
  <si>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</si>
  <si>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</si>
  <si>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</si>
  <si>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</si>
  <si>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</si>
  <si>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</si>
  <si>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</si>
  <si>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</si>
  <si>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</si>
  <si>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</si>
  <si>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</si>
  <si>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</si>
  <si>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</si>
  <si>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</si>
  <si>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Մ. Ղազարյան</t>
  </si>
  <si>
    <t>Հ. Խարազյան</t>
  </si>
  <si>
    <t xml:space="preserve">«Երևանի հ․63 մսուր-մանկապարտեզ» ՀՈԱԿ-ի </t>
  </si>
  <si>
    <t>Կնիքի ձեռք բերում</t>
  </si>
  <si>
    <t>Պետ ռեգիստրի վկայականի և լիցենզիայի փոփոխություն</t>
  </si>
  <si>
    <t>Մեքենաների և սարքավորումների վարձակալության գծով</t>
  </si>
  <si>
    <t>Դուրս գրվող գույքի գնահատման գծով</t>
  </si>
  <si>
    <t xml:space="preserve">Հավելված 75  </t>
  </si>
  <si>
    <t xml:space="preserve">Հավելված 76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</si>
  <si>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</si>
  <si>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</si>
  <si>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</si>
  <si>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</si>
  <si>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11 ամսվա փաստացի ֆինանսավորում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</si>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</sst>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0" borderId="16" xfId="58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3" fontId="43" fillId="0" borderId="10" xfId="58" applyNumberFormat="1" applyFont="1" applyBorder="1" applyAlignment="1">
      <alignment horizontal="center" vertical="center" wrapText="1"/>
    </xf>
    <xf numFmtId="166" fontId="43" fillId="0" borderId="17" xfId="58" applyNumberFormat="1" applyFont="1" applyBorder="1" applyAlignment="1">
      <alignment horizontal="center" vertical="center" wrapText="1"/>
    </xf>
    <xf numFmtId="3" fontId="43" fillId="0" borderId="20" xfId="58" applyNumberFormat="1" applyFont="1" applyBorder="1" applyAlignment="1">
      <alignment horizontal="center" vertical="center" wrapText="1"/>
    </xf>
    <xf numFmtId="166" fontId="43" fillId="0" borderId="20" xfId="58" applyNumberFormat="1" applyFont="1" applyBorder="1" applyAlignment="1">
      <alignment horizontal="center" vertical="center" wrapText="1"/>
    </xf>
    <xf numFmtId="166" fontId="43" fillId="0" borderId="18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0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NumberFormat="1" applyFont="1" applyBorder="1" applyAlignment="1" applyProtection="1">
      <alignment horizontal="left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NumberFormat="1" applyFont="1" applyAlignment="1" applyProtection="1">
      <alignment horizontal="center"/>
      <protection locked="0"/>
    </xf>
    <xf numFmtId="0" fontId="28" fillId="0" borderId="0" xfId="45" applyNumberFormat="1" applyFont="1" applyAlignment="1" applyProtection="1">
      <alignment vertical="center"/>
      <protection hidden="1"/>
    </xf>
    <xf numFmtId="0" fontId="29" fillId="25" borderId="10" xfId="20" applyNumberFormat="1" applyFont="1" applyFill="1" applyBorder="1" applyAlignment="1" applyProtection="1">
      <alignment horizontal="center" vertical="center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16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6"/>
  <sheetViews>
    <sheetView tabSelected="1" view="pageBreakPreview" topLeftCell="A50" zoomScaleSheetLayoutView="100" workbookViewId="0">
      <selection activeCell="F37" sqref="F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 ht="21" customHeight="1">
      <c r="C1" s="47"/>
      <c r="D1" s="47" t="s">
        <v>277</v>
      </c>
      <c r="E1" s="47"/>
    </row>
    <row r="2" spans="1:13" ht="20.25" customHeight="1">
      <c r="C2" s="47"/>
      <c r="D2" s="47" t="s">
        <v>279</v>
      </c>
      <c r="E2" s="47"/>
    </row>
    <row r="3" spans="1:13" ht="21.75" customHeight="1">
      <c r="C3" s="47"/>
      <c r="D3" s="47" t="s">
        <v>280</v>
      </c>
      <c r="E3" s="47"/>
    </row>
    <row r="4" spans="1:13" ht="24.75" customHeight="1">
      <c r="C4" s="223"/>
      <c r="D4" s="223" t="s">
        <v>281</v>
      </c>
      <c r="E4" s="47"/>
    </row>
    <row r="5" spans="1:13" ht="24" customHeight="1">
      <c r="C5" s="223"/>
      <c r="D5" s="223" t="s">
        <v>282</v>
      </c>
      <c r="E5" s="47"/>
    </row>
    <row r="6" spans="1:13" ht="14.25" customHeight="1">
      <c r="C6" s="48"/>
      <c r="D6" s="46"/>
      <c r="E6" s="49"/>
    </row>
    <row r="7" spans="1:13" ht="18.75" customHeight="1">
      <c r="A7" s="556" t="s">
        <v>41</v>
      </c>
      <c r="B7" s="556"/>
      <c r="C7" s="556"/>
      <c r="D7" s="556"/>
      <c r="E7" s="50"/>
    </row>
    <row r="8" spans="1:13" ht="27.75" customHeight="1">
      <c r="A8" s="557" t="s">
        <v>272</v>
      </c>
      <c r="B8" s="557"/>
      <c r="C8" s="557"/>
      <c r="D8" s="557"/>
    </row>
    <row r="9" spans="1:13" ht="18.75" customHeight="1">
      <c r="A9" s="558" t="s">
        <v>245</v>
      </c>
      <c r="B9" s="558"/>
      <c r="C9" s="558"/>
      <c r="D9" s="558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46088</v>
      </c>
      <c r="E12" s="55"/>
      <c r="F12" s="6">
        <v>46088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1036.3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54">
        <v>6</v>
      </c>
      <c r="B17" s="190" t="s">
        <v>9</v>
      </c>
      <c r="C17" s="61"/>
      <c r="D17" s="551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3271.7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+D69</f>
        <v>3271.7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4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284</v>
      </c>
      <c r="C25" s="63"/>
      <c r="D25" s="293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285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286</v>
      </c>
      <c r="C27" s="63"/>
      <c r="D27" s="307">
        <v>24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50420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hosqer'!C86</f>
        <v>30275.7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46">
        <f>+Ashkhatavardz!C8+Ashkhatavardz!J7</f>
        <v>405.6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5100.8999999999996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968.6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370.2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127.3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33.6</v>
      </c>
      <c r="E38" s="55"/>
    </row>
    <row r="39" spans="1:23">
      <c r="A39" s="189">
        <v>7</v>
      </c>
      <c r="B39" s="190" t="s">
        <v>19</v>
      </c>
      <c r="C39" s="61"/>
      <c r="D39" s="293">
        <v>51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90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47">
        <v>50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47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>
      <c r="A43" s="195">
        <v>8.3000000000000007</v>
      </c>
      <c r="B43" s="40" t="s">
        <v>23</v>
      </c>
      <c r="C43" s="63"/>
      <c r="D43" s="547">
        <v>30</v>
      </c>
      <c r="E43" s="9"/>
      <c r="F43" s="2"/>
      <c r="G43" s="2"/>
      <c r="H43" s="2"/>
      <c r="I43" s="2"/>
      <c r="J43" s="2"/>
      <c r="K43" s="2"/>
      <c r="L43" s="2"/>
      <c r="M43" s="2"/>
      <c r="P43" s="559" t="s">
        <v>242</v>
      </c>
    </row>
    <row r="44" spans="1:23" ht="18" thickBot="1">
      <c r="A44" s="189">
        <v>9</v>
      </c>
      <c r="B44" s="190" t="s">
        <v>24</v>
      </c>
      <c r="C44" s="61"/>
      <c r="D44" s="293">
        <v>50</v>
      </c>
      <c r="E44" s="55"/>
      <c r="J44" s="111" t="s">
        <v>201</v>
      </c>
      <c r="N44" s="8" t="s">
        <v>243</v>
      </c>
      <c r="O44" s="8"/>
      <c r="P44" s="560"/>
    </row>
    <row r="45" spans="1:23" ht="18.600000000000001" thickBot="1">
      <c r="A45" s="189">
        <v>10</v>
      </c>
      <c r="B45" s="190" t="s">
        <v>30</v>
      </c>
      <c r="C45" s="61"/>
      <c r="D45" s="293">
        <v>350</v>
      </c>
      <c r="E45" s="55" t="s">
        <v>225</v>
      </c>
      <c r="F45" s="6">
        <v>311.8</v>
      </c>
      <c r="J45" s="355"/>
      <c r="K45" s="111" t="s">
        <v>199</v>
      </c>
      <c r="L45" s="357">
        <v>147</v>
      </c>
      <c r="M45" s="111" t="s">
        <v>200</v>
      </c>
      <c r="N45" s="356">
        <f>+J45*L45/12*2</f>
        <v>0</v>
      </c>
      <c r="O45" s="48" t="s">
        <v>224</v>
      </c>
      <c r="P45" s="408"/>
      <c r="Q45" s="7" t="s">
        <v>200</v>
      </c>
      <c r="R45" s="406">
        <f>+N45+P45</f>
        <v>0</v>
      </c>
    </row>
    <row r="46" spans="1:23">
      <c r="A46" s="189">
        <v>11</v>
      </c>
      <c r="B46" s="190" t="s">
        <v>25</v>
      </c>
      <c r="C46" s="61"/>
      <c r="D46" s="293">
        <v>50</v>
      </c>
      <c r="E46" s="55"/>
      <c r="F46" s="6">
        <v>18</v>
      </c>
    </row>
    <row r="47" spans="1:23">
      <c r="A47" s="189">
        <v>12</v>
      </c>
      <c r="B47" s="227" t="s">
        <v>75</v>
      </c>
      <c r="C47" s="61"/>
      <c r="D47" s="293">
        <v>65</v>
      </c>
      <c r="E47" s="55"/>
      <c r="F47" s="6">
        <v>45</v>
      </c>
      <c r="G47" s="6">
        <v>20</v>
      </c>
    </row>
    <row r="48" spans="1:23" hidden="1">
      <c r="A48" s="189">
        <v>13</v>
      </c>
      <c r="B48" s="190" t="s">
        <v>48</v>
      </c>
      <c r="C48" s="61"/>
      <c r="D48" s="293"/>
      <c r="E48" s="55"/>
      <c r="F48" s="6">
        <v>0</v>
      </c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>
      <c r="A50" s="189">
        <v>13</v>
      </c>
      <c r="B50" s="190" t="s">
        <v>122</v>
      </c>
      <c r="C50" s="61"/>
      <c r="D50" s="293">
        <v>40</v>
      </c>
      <c r="E50" s="55"/>
      <c r="F50" s="62">
        <v>0</v>
      </c>
    </row>
    <row r="51" spans="1:6" hidden="1">
      <c r="A51" s="189">
        <v>16</v>
      </c>
      <c r="B51" s="190" t="s">
        <v>26</v>
      </c>
      <c r="C51" s="61"/>
      <c r="D51" s="293"/>
      <c r="E51" s="55"/>
      <c r="F51" s="62"/>
    </row>
    <row r="52" spans="1:6" hidden="1">
      <c r="A52" s="189">
        <v>15</v>
      </c>
      <c r="B52" s="190" t="s">
        <v>27</v>
      </c>
      <c r="C52" s="61"/>
      <c r="D52" s="293"/>
      <c r="E52" s="55"/>
    </row>
    <row r="53" spans="1:6">
      <c r="A53" s="189">
        <v>14</v>
      </c>
      <c r="B53" s="190" t="s">
        <v>67</v>
      </c>
      <c r="C53" s="61"/>
      <c r="D53" s="293">
        <v>655.29999999999995</v>
      </c>
      <c r="E53" s="55"/>
    </row>
    <row r="54" spans="1:6" hidden="1">
      <c r="A54" s="189">
        <v>16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15</v>
      </c>
      <c r="B55" s="190" t="s">
        <v>45</v>
      </c>
      <c r="C55" s="61"/>
      <c r="D55" s="293">
        <v>60</v>
      </c>
      <c r="E55" s="55"/>
      <c r="F55" s="6">
        <v>60</v>
      </c>
    </row>
    <row r="56" spans="1:6">
      <c r="A56" s="189">
        <v>16</v>
      </c>
      <c r="B56" s="190" t="s">
        <v>76</v>
      </c>
      <c r="C56" s="61"/>
      <c r="D56" s="293">
        <v>10</v>
      </c>
      <c r="E56" s="55"/>
      <c r="F56" s="6">
        <v>4.5</v>
      </c>
    </row>
    <row r="57" spans="1:6">
      <c r="A57" s="189">
        <v>17</v>
      </c>
      <c r="B57" s="190" t="s">
        <v>77</v>
      </c>
      <c r="C57" s="61"/>
      <c r="D57" s="293">
        <v>95</v>
      </c>
      <c r="E57" s="55"/>
    </row>
    <row r="58" spans="1:6">
      <c r="A58" s="189">
        <v>18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+D27</f>
        <v>24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276</v>
      </c>
      <c r="C63" s="61"/>
      <c r="D63" s="293">
        <v>50</v>
      </c>
      <c r="E63" s="55"/>
    </row>
    <row r="64" spans="1:6" hidden="1">
      <c r="A64" s="189"/>
      <c r="B64" s="190"/>
      <c r="C64" s="61"/>
      <c r="D64" s="293">
        <v>0</v>
      </c>
      <c r="E64" s="55"/>
    </row>
    <row r="65" spans="1:14">
      <c r="A65" s="189">
        <v>21</v>
      </c>
      <c r="B65" s="194" t="s">
        <v>275</v>
      </c>
      <c r="C65" s="61"/>
      <c r="D65" s="293">
        <v>35</v>
      </c>
      <c r="E65" s="55"/>
    </row>
    <row r="66" spans="1:14" hidden="1">
      <c r="A66" s="189">
        <v>23</v>
      </c>
      <c r="B66" s="194" t="s">
        <v>273</v>
      </c>
      <c r="C66" s="61"/>
      <c r="D66" s="293"/>
      <c r="E66" s="55"/>
    </row>
    <row r="67" spans="1:14" ht="18" hidden="1">
      <c r="A67" s="189">
        <v>24</v>
      </c>
      <c r="B67" s="194" t="s">
        <v>274</v>
      </c>
      <c r="C67" s="61"/>
      <c r="D67" s="293"/>
      <c r="E67" s="494" t="s">
        <v>124</v>
      </c>
    </row>
    <row r="68" spans="1:14">
      <c r="A68" s="189">
        <v>22</v>
      </c>
      <c r="B68" s="80" t="s">
        <v>28</v>
      </c>
      <c r="C68" s="61"/>
      <c r="D68" s="293">
        <v>3271.7</v>
      </c>
      <c r="E68" s="55"/>
    </row>
    <row r="69" spans="1:14" s="3" customFormat="1" ht="21" customHeight="1">
      <c r="A69" s="196">
        <v>22.1</v>
      </c>
      <c r="B69" s="73" t="s">
        <v>79</v>
      </c>
      <c r="C69" s="63"/>
      <c r="D69" s="293">
        <v>3271.7</v>
      </c>
      <c r="E69" s="27"/>
      <c r="F69" s="2"/>
      <c r="G69" s="2"/>
      <c r="H69" s="2"/>
      <c r="I69" s="2"/>
      <c r="J69" s="2"/>
      <c r="K69" s="2"/>
      <c r="L69" s="2"/>
      <c r="M69" s="2"/>
    </row>
    <row r="70" spans="1:14">
      <c r="A70" s="189">
        <v>23</v>
      </c>
      <c r="B70" s="190" t="s">
        <v>80</v>
      </c>
      <c r="C70" s="61"/>
      <c r="D70" s="293">
        <v>22</v>
      </c>
      <c r="E70" s="55"/>
    </row>
    <row r="71" spans="1:14" s="18" customFormat="1" ht="18">
      <c r="A71" s="189">
        <v>24</v>
      </c>
      <c r="B71" s="190" t="s">
        <v>68</v>
      </c>
      <c r="C71" s="61"/>
      <c r="D71" s="293">
        <v>8621.7000000000007</v>
      </c>
      <c r="E71" s="67"/>
      <c r="F71" s="17"/>
      <c r="G71" s="17"/>
      <c r="H71" s="17"/>
      <c r="I71" s="17"/>
      <c r="J71" s="17"/>
      <c r="K71" s="17"/>
      <c r="L71" s="17"/>
      <c r="M71" s="17"/>
    </row>
    <row r="72" spans="1:14" ht="23.25" customHeight="1">
      <c r="A72" s="68"/>
      <c r="B72" s="69" t="s">
        <v>31</v>
      </c>
      <c r="C72" s="58"/>
      <c r="D72" s="364">
        <f>SUM(D31,D34:D40,D44:D68,D70:D71)</f>
        <v>50420</v>
      </c>
      <c r="E72" s="361">
        <f>+D28-D72</f>
        <v>0</v>
      </c>
      <c r="F72" s="548">
        <f>+D28-D72</f>
        <v>0</v>
      </c>
      <c r="G72" s="548">
        <f>+F72-'Dramakan hosqer'!C88</f>
        <v>-8168.1000000000058</v>
      </c>
    </row>
    <row r="73" spans="1:14" ht="37.5" customHeight="1">
      <c r="B73" s="70"/>
      <c r="C73" s="11"/>
      <c r="D73" s="60"/>
      <c r="E73" s="55"/>
    </row>
    <row r="74" spans="1:14" ht="26.25" hidden="1" customHeight="1">
      <c r="B74" s="10" t="s">
        <v>2</v>
      </c>
      <c r="C74" s="368" t="s">
        <v>270</v>
      </c>
      <c r="D74" s="220"/>
      <c r="E74" s="55"/>
    </row>
    <row r="75" spans="1:14" ht="12.75" hidden="1" customHeight="1">
      <c r="B75" s="70"/>
      <c r="C75" s="290" t="s">
        <v>95</v>
      </c>
      <c r="D75" s="221"/>
      <c r="E75" s="55"/>
    </row>
    <row r="76" spans="1:14" ht="27" hidden="1" customHeight="1">
      <c r="B76" s="10" t="s">
        <v>6</v>
      </c>
      <c r="C76" s="368" t="s">
        <v>271</v>
      </c>
      <c r="D76" s="220"/>
      <c r="E76" s="55"/>
    </row>
    <row r="77" spans="1:14" ht="13.5" hidden="1" customHeight="1">
      <c r="B77" s="71"/>
      <c r="C77" s="290" t="s">
        <v>95</v>
      </c>
      <c r="D77" s="221"/>
      <c r="E77" s="55"/>
    </row>
    <row r="78" spans="1:14" hidden="1">
      <c r="B78" s="8" t="s">
        <v>207</v>
      </c>
      <c r="C78" s="71"/>
      <c r="D78" s="60"/>
      <c r="E78" s="55"/>
    </row>
    <row r="79" spans="1:14" s="71" customFormat="1" ht="40.5" customHeight="1">
      <c r="B79" s="495" t="s">
        <v>246</v>
      </c>
      <c r="D79" s="395" t="s">
        <v>269</v>
      </c>
      <c r="E79" s="60"/>
      <c r="F79" s="55"/>
      <c r="G79" s="55"/>
      <c r="H79" s="55"/>
      <c r="I79" s="55"/>
      <c r="J79" s="55"/>
      <c r="K79" s="55"/>
      <c r="L79" s="55"/>
      <c r="M79" s="55"/>
      <c r="N79" s="55"/>
    </row>
    <row r="80" spans="1:14" s="71" customFormat="1" ht="40.5" customHeight="1">
      <c r="B80" s="304"/>
      <c r="C80" s="288"/>
      <c r="E80" s="60"/>
      <c r="F80" s="55"/>
      <c r="G80" s="55"/>
      <c r="H80" s="55"/>
      <c r="I80" s="55"/>
      <c r="J80" s="55"/>
      <c r="K80" s="55"/>
      <c r="L80" s="55"/>
      <c r="M80" s="55"/>
      <c r="N80" s="55"/>
    </row>
    <row r="81" spans="2:5" hidden="1">
      <c r="B81" s="71"/>
      <c r="C81" s="71"/>
      <c r="D81" s="60"/>
      <c r="E81" s="55"/>
    </row>
    <row r="82" spans="2:5">
      <c r="B82" s="71"/>
      <c r="C82" s="71"/>
      <c r="D82" s="60"/>
      <c r="E82" s="55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  <row r="86" spans="2:5">
      <c r="B86" s="71"/>
      <c r="C86" s="71"/>
      <c r="D86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56" zoomScaleSheetLayoutView="100" workbookViewId="0">
      <selection activeCell="E10" sqref="E1:K1048576"/>
    </sheetView>
  </sheetViews>
  <sheetFormatPr defaultColWidth="9.109375" defaultRowHeight="15"/>
  <cols>
    <col min="1" max="1" width="6.5546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3" t="s">
        <v>278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63" t="s">
        <v>41</v>
      </c>
      <c r="B7" s="563"/>
      <c r="C7" s="563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7" t="str">
        <f>+'Ekamut-caxs'!A8:D8</f>
        <v xml:space="preserve">«Երևանի հ․63 մսուր-մանկապարտեզ» ՀՈԱԿ-ի </v>
      </c>
      <c r="B8" s="557"/>
      <c r="C8" s="557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8" t="s">
        <v>247</v>
      </c>
      <c r="B9" s="558"/>
      <c r="C9" s="558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450.5</v>
      </c>
      <c r="D13" s="561" t="s">
        <v>234</v>
      </c>
      <c r="E13" s="562"/>
      <c r="F13" s="359"/>
      <c r="G13" s="359"/>
      <c r="H13" s="358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47148.3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46088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1036.3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53">
        <v>6</v>
      </c>
      <c r="B20" s="325" t="s">
        <v>9</v>
      </c>
      <c r="C20" s="55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3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4</v>
      </c>
      <c r="B25" s="331">
        <v>3159</v>
      </c>
      <c r="C25" s="326"/>
      <c r="D25" s="491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284</v>
      </c>
      <c r="C26" s="327">
        <f>SUM(C27:C28)</f>
        <v>24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55">
        <v>4.0999999999999996</v>
      </c>
      <c r="B27" s="33" t="s">
        <v>285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55">
        <v>3.1</v>
      </c>
      <c r="B28" s="33" t="s">
        <v>286</v>
      </c>
      <c r="C28" s="340">
        <v>24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C30+C73+C85</f>
        <v>39430.699999999997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SUM(C31,C34:C40,C44:C67,C71:C72)</f>
        <v>39430.699999999997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30275.7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550">
        <f>+'Ekamut-caxs'!D32</f>
        <v>405.6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5100.8999999999996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968.6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370.2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127.3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33.6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51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90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50</v>
      </c>
    </row>
    <row r="42" spans="1:11">
      <c r="A42" s="28">
        <v>8.1999999999999993</v>
      </c>
      <c r="B42" s="33" t="s">
        <v>22</v>
      </c>
      <c r="C42" s="340">
        <f>+'Ekamut-caxs'!D42</f>
        <v>10</v>
      </c>
    </row>
    <row r="43" spans="1:11">
      <c r="A43" s="28">
        <v>8.3000000000000007</v>
      </c>
      <c r="B43" s="33" t="s">
        <v>23</v>
      </c>
      <c r="C43" s="340">
        <f>+'Ekamut-caxs'!D43</f>
        <v>30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50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350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65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40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15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16</v>
      </c>
      <c r="B52" s="328" t="s">
        <v>27</v>
      </c>
      <c r="C52" s="327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655.29999999999995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15</v>
      </c>
      <c r="B55" s="328" t="s">
        <v>45</v>
      </c>
      <c r="C55" s="327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76</v>
      </c>
      <c r="C56" s="327">
        <f>+'Ekamut-caxs'!D56</f>
        <v>10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18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24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20</v>
      </c>
      <c r="B63" s="328" t="s">
        <v>276</v>
      </c>
      <c r="C63" s="327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21</v>
      </c>
      <c r="B64" s="348" t="s">
        <v>275</v>
      </c>
      <c r="C64" s="326">
        <f>+'Ekamut-caxs'!D65</f>
        <v>35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23</v>
      </c>
      <c r="B65" s="348" t="s">
        <v>273</v>
      </c>
      <c r="C65" s="326"/>
      <c r="D65" s="137"/>
      <c r="E65" s="86"/>
      <c r="F65" s="86"/>
      <c r="G65" s="86"/>
      <c r="H65" s="72"/>
    </row>
    <row r="66" spans="1:11" s="87" customFormat="1" ht="18" hidden="1" customHeight="1">
      <c r="A66" s="79">
        <v>24</v>
      </c>
      <c r="B66" s="348" t="s">
        <v>274</v>
      </c>
      <c r="C66" s="326"/>
      <c r="D66" s="491" t="s">
        <v>124</v>
      </c>
      <c r="E66" s="86"/>
      <c r="F66" s="86"/>
      <c r="G66" s="86"/>
      <c r="H66" s="72"/>
    </row>
    <row r="67" spans="1:11" s="119" customFormat="1" ht="19.5" customHeight="1">
      <c r="A67" s="79">
        <v>22</v>
      </c>
      <c r="B67" s="349" t="s">
        <v>36</v>
      </c>
      <c r="C67" s="327">
        <f>SUM(C68:C70)</f>
        <v>22</v>
      </c>
      <c r="D67" s="136"/>
      <c r="E67" s="110"/>
      <c r="F67" s="110"/>
      <c r="G67" s="110"/>
      <c r="H67" s="110"/>
      <c r="I67" s="118"/>
      <c r="J67" s="118"/>
      <c r="K67" s="118"/>
    </row>
    <row r="68" spans="1:11" ht="19.5" hidden="1" customHeight="1">
      <c r="A68" s="15">
        <v>31.1</v>
      </c>
      <c r="B68" s="122" t="s">
        <v>37</v>
      </c>
      <c r="C68" s="300"/>
    </row>
    <row r="69" spans="1:11" ht="19.5" hidden="1" customHeight="1">
      <c r="A69" s="15">
        <v>31.2</v>
      </c>
      <c r="B69" s="122" t="s">
        <v>49</v>
      </c>
      <c r="C69" s="300"/>
    </row>
    <row r="70" spans="1:11" ht="17.25" customHeight="1">
      <c r="A70" s="15">
        <v>22.1</v>
      </c>
      <c r="B70" s="122" t="s">
        <v>85</v>
      </c>
      <c r="C70" s="300">
        <f>+'Ekamut-caxs'!D70</f>
        <v>22</v>
      </c>
    </row>
    <row r="71" spans="1:11" s="119" customFormat="1" ht="17.25" customHeight="1" thickBot="1">
      <c r="A71" s="90">
        <v>23</v>
      </c>
      <c r="B71" s="334" t="s">
        <v>38</v>
      </c>
      <c r="C71" s="327">
        <f>+'Deb. ev kreditor'!D59-'Deb. ev kreditor'!D54</f>
        <v>904.1</v>
      </c>
      <c r="D71" s="136"/>
      <c r="E71" s="549">
        <f>+C13-C71</f>
        <v>-453.6</v>
      </c>
      <c r="F71" s="110"/>
      <c r="G71" s="110"/>
      <c r="H71" s="110"/>
      <c r="I71" s="118"/>
      <c r="J71" s="118"/>
      <c r="K71" s="118"/>
    </row>
    <row r="72" spans="1:11" s="119" customFormat="1" ht="16.5" hidden="1" customHeight="1">
      <c r="A72" s="90">
        <v>33</v>
      </c>
      <c r="B72" s="335" t="s">
        <v>86</v>
      </c>
      <c r="C72" s="326"/>
      <c r="D72" s="136" t="s">
        <v>236</v>
      </c>
      <c r="E72" s="110"/>
      <c r="F72" s="110"/>
      <c r="G72" s="110"/>
      <c r="H72" s="110"/>
      <c r="I72" s="118"/>
      <c r="J72" s="118"/>
      <c r="K72" s="118"/>
    </row>
    <row r="73" spans="1:11" s="101" customFormat="1" ht="25.5" hidden="1" customHeight="1">
      <c r="A73" s="45" t="s">
        <v>57</v>
      </c>
      <c r="B73" s="104" t="s">
        <v>60</v>
      </c>
      <c r="C73" s="336">
        <f>C74+C81</f>
        <v>0</v>
      </c>
      <c r="D73" s="138"/>
      <c r="E73" s="127"/>
      <c r="F73" s="127"/>
      <c r="G73" s="127"/>
      <c r="H73" s="127"/>
      <c r="I73" s="100"/>
      <c r="J73" s="100"/>
      <c r="K73" s="100"/>
    </row>
    <row r="74" spans="1:11" s="117" customFormat="1" ht="20.25" hidden="1" customHeight="1">
      <c r="A74" s="90">
        <v>1</v>
      </c>
      <c r="B74" s="337" t="s">
        <v>90</v>
      </c>
      <c r="C74" s="327">
        <f>SUM(C75:C80)</f>
        <v>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1.1000000000000001</v>
      </c>
      <c r="B75" s="338" t="s">
        <v>87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25" hidden="1" customHeight="1">
      <c r="A76" s="90">
        <v>1.2</v>
      </c>
      <c r="B76" s="338" t="s">
        <v>88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8" hidden="1" customHeight="1">
      <c r="A77" s="90">
        <v>1.3</v>
      </c>
      <c r="B77" s="338" t="s">
        <v>89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1.4</v>
      </c>
      <c r="B78" s="338" t="s">
        <v>65</v>
      </c>
      <c r="C78" s="326"/>
      <c r="D78" s="134"/>
      <c r="E78" s="125"/>
      <c r="F78" s="125"/>
      <c r="G78" s="125"/>
      <c r="H78" s="125"/>
      <c r="I78" s="116"/>
      <c r="J78" s="116"/>
      <c r="K78" s="116"/>
    </row>
    <row r="79" spans="1:11" s="116" customFormat="1" ht="17.25" hidden="1" customHeight="1">
      <c r="A79" s="90">
        <v>1.5</v>
      </c>
      <c r="B79" s="339" t="s">
        <v>66</v>
      </c>
      <c r="C79" s="326"/>
      <c r="D79" s="134"/>
      <c r="E79" s="125"/>
      <c r="F79" s="125"/>
      <c r="G79" s="125"/>
      <c r="H79" s="125"/>
    </row>
    <row r="80" spans="1:11" s="116" customFormat="1" ht="17.25" hidden="1" customHeight="1">
      <c r="A80" s="90">
        <v>1.6</v>
      </c>
      <c r="B80" s="339"/>
      <c r="C80" s="326"/>
      <c r="D80" s="492" t="s">
        <v>125</v>
      </c>
      <c r="E80" s="125"/>
      <c r="F80" s="125"/>
      <c r="G80" s="125"/>
      <c r="H80" s="125"/>
    </row>
    <row r="81" spans="1:11" s="117" customFormat="1" ht="35.25" hidden="1" customHeight="1">
      <c r="A81" s="90">
        <v>2</v>
      </c>
      <c r="B81" s="337" t="s">
        <v>91</v>
      </c>
      <c r="C81" s="327">
        <f>SUM(C82:C84)</f>
        <v>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2.1</v>
      </c>
      <c r="B82" s="337" t="s">
        <v>62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2.2000000000000002</v>
      </c>
      <c r="B83" s="350" t="s">
        <v>61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17" customFormat="1" ht="18.75" hidden="1" customHeight="1">
      <c r="A84" s="90">
        <v>2.2999999999999998</v>
      </c>
      <c r="B84" s="337" t="s">
        <v>50</v>
      </c>
      <c r="C84" s="326"/>
      <c r="D84" s="134"/>
      <c r="E84" s="125"/>
      <c r="F84" s="125"/>
      <c r="G84" s="125"/>
      <c r="H84" s="125"/>
      <c r="I84" s="116"/>
      <c r="J84" s="116"/>
      <c r="K84" s="116"/>
    </row>
    <row r="85" spans="1:11" s="101" customFormat="1" ht="37.5" hidden="1" customHeight="1">
      <c r="A85" s="45" t="s">
        <v>58</v>
      </c>
      <c r="B85" s="14" t="s">
        <v>154</v>
      </c>
      <c r="C85" s="336">
        <f>SUM(C86:C87)</f>
        <v>0</v>
      </c>
      <c r="D85" s="138"/>
      <c r="E85" s="127"/>
      <c r="F85" s="127"/>
      <c r="G85" s="127"/>
      <c r="H85" s="127"/>
      <c r="I85" s="100"/>
      <c r="J85" s="100"/>
      <c r="K85" s="100"/>
    </row>
    <row r="86" spans="1:11" s="117" customFormat="1" ht="15.75" hidden="1" customHeight="1">
      <c r="A86" s="90">
        <v>1</v>
      </c>
      <c r="B86" s="332" t="s">
        <v>16</v>
      </c>
      <c r="C86" s="326"/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5.75" hidden="1" customHeight="1" thickBot="1">
      <c r="A87" s="90">
        <v>2</v>
      </c>
      <c r="B87" s="332"/>
      <c r="C87" s="326"/>
      <c r="D87" s="129"/>
      <c r="E87" s="125"/>
      <c r="F87" s="125"/>
      <c r="G87" s="125"/>
      <c r="H87" s="125"/>
      <c r="I87" s="116"/>
      <c r="J87" s="116"/>
      <c r="K87" s="116"/>
    </row>
    <row r="88" spans="1:11" s="121" customFormat="1" ht="39" customHeight="1" thickBot="1">
      <c r="A88" s="13" t="s">
        <v>39</v>
      </c>
      <c r="B88" s="14" t="s">
        <v>40</v>
      </c>
      <c r="C88" s="336">
        <f>C13+C14-C29</f>
        <v>8168.1000000000058</v>
      </c>
      <c r="D88" s="561" t="s">
        <v>202</v>
      </c>
      <c r="E88" s="562"/>
      <c r="F88" s="359"/>
      <c r="G88" s="359"/>
      <c r="H88" s="358"/>
      <c r="I88" s="120"/>
      <c r="J88" s="120"/>
      <c r="K88" s="120"/>
    </row>
    <row r="89" spans="1:11" s="101" customFormat="1" ht="45" customHeight="1">
      <c r="A89" s="107"/>
      <c r="B89" s="108"/>
      <c r="D89" s="372"/>
      <c r="E89" s="127"/>
      <c r="F89" s="127"/>
      <c r="G89" s="127"/>
      <c r="H89" s="127"/>
      <c r="I89" s="100"/>
      <c r="J89" s="100"/>
      <c r="K89" s="100"/>
    </row>
    <row r="90" spans="1:11" s="7" customFormat="1" ht="21.75" hidden="1" customHeight="1">
      <c r="B90" s="19" t="s">
        <v>2</v>
      </c>
      <c r="C90" s="368" t="str">
        <f>+'Ekamut-caxs'!C74</f>
        <v>Մ. Ղազարյան</v>
      </c>
      <c r="D90" s="220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69" t="s">
        <v>95</v>
      </c>
      <c r="D91" s="221"/>
      <c r="E91" s="111"/>
      <c r="F91" s="111"/>
      <c r="G91" s="111"/>
      <c r="H91" s="111"/>
      <c r="I91" s="2"/>
      <c r="J91" s="2"/>
      <c r="K91" s="2"/>
    </row>
    <row r="92" spans="1:11" s="3" customFormat="1" ht="22.5" hidden="1" customHeight="1">
      <c r="B92" s="18" t="s">
        <v>6</v>
      </c>
      <c r="C92" s="370" t="str">
        <f>+'Ekamut-caxs'!C76</f>
        <v>Հ. Խարազյան</v>
      </c>
      <c r="D92" s="288"/>
      <c r="E92" s="111"/>
      <c r="F92" s="111"/>
      <c r="G92" s="111"/>
      <c r="H92" s="111"/>
      <c r="I92" s="2"/>
      <c r="J92" s="2"/>
      <c r="K92" s="2"/>
    </row>
    <row r="93" spans="1:11" s="3" customFormat="1" ht="12" hidden="1" customHeight="1">
      <c r="C93" s="369" t="s">
        <v>95</v>
      </c>
      <c r="D93" s="221"/>
      <c r="E93" s="111"/>
      <c r="F93" s="111"/>
      <c r="G93" s="111"/>
      <c r="H93" s="111"/>
      <c r="I93" s="2"/>
      <c r="J93" s="2"/>
      <c r="K93" s="2"/>
    </row>
    <row r="94" spans="1:11" s="3" customFormat="1" hidden="1">
      <c r="B94" s="8" t="s">
        <v>194</v>
      </c>
      <c r="C94" s="102"/>
      <c r="D94" s="373"/>
      <c r="E94" s="111"/>
      <c r="F94" s="111"/>
      <c r="G94" s="111"/>
      <c r="H94" s="111"/>
      <c r="I94" s="2"/>
      <c r="J94" s="2"/>
      <c r="K94" s="2"/>
    </row>
    <row r="95" spans="1:11" s="303" customFormat="1" ht="40.5" customHeight="1">
      <c r="B95" s="495" t="str">
        <f>+'Ekamut-caxs'!B79</f>
        <v>ԵՐԵՎԱՆԻ ՔԱՂԱՔԱՊԵՏ՝</v>
      </c>
      <c r="C95" s="288" t="str">
        <f>+'Ekamut-caxs'!D79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22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C73:C74 C67 C56:C57 C32:C33 C20 C22 C29:C30 C41:C54 C81 C85 C88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L40" sqref="L40"/>
    </sheetView>
  </sheetViews>
  <sheetFormatPr defaultColWidth="9.109375" defaultRowHeight="15"/>
  <cols>
    <col min="1" max="1" width="7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3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5" t="s">
        <v>55</v>
      </c>
      <c r="B1" s="565"/>
      <c r="C1" s="565"/>
      <c r="D1" s="565"/>
      <c r="E1" s="565"/>
      <c r="F1" s="565"/>
    </row>
    <row r="2" spans="1:18" s="23" customFormat="1" ht="25.5" customHeight="1">
      <c r="A2" s="564" t="str">
        <f>+'Ekamut-caxs'!A8:D8</f>
        <v xml:space="preserve">«Երևանի հ․63 մսուր-մանկապարտեզ» ՀՈԱԿ-ի </v>
      </c>
      <c r="B2" s="564"/>
      <c r="C2" s="564"/>
      <c r="D2" s="564"/>
      <c r="E2" s="564"/>
      <c r="F2" s="56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68" t="s">
        <v>248</v>
      </c>
      <c r="B3" s="568"/>
      <c r="C3" s="568"/>
      <c r="D3" s="568"/>
      <c r="E3" s="568"/>
      <c r="F3" s="568"/>
      <c r="G3" s="24"/>
      <c r="H3" s="24"/>
      <c r="I3" s="24"/>
    </row>
    <row r="4" spans="1:18">
      <c r="F4" s="497" t="s">
        <v>0</v>
      </c>
    </row>
    <row r="5" spans="1:18" ht="80.25" customHeight="1">
      <c r="A5" s="496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63799.7</v>
      </c>
      <c r="D6" s="362">
        <f>SUM(D7:D14,D17:D19)</f>
        <v>50420</v>
      </c>
      <c r="E6" s="362">
        <f t="shared" ref="E6:E61" si="0">D6-C6</f>
        <v>-13379.699999999997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59088</v>
      </c>
      <c r="D7" s="342">
        <f>+'Ekamut-caxs'!D12</f>
        <v>46088</v>
      </c>
      <c r="E7" s="342">
        <f t="shared" si="0"/>
        <v>-13000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1440</v>
      </c>
      <c r="D8" s="342">
        <f>+'Ekamut-caxs'!D13</f>
        <v>1036.3</v>
      </c>
      <c r="E8" s="342">
        <f>D8-C8</f>
        <v>-403.70000000000005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3271.7</v>
      </c>
      <c r="D14" s="345">
        <f>SUM(D15:D16)</f>
        <v>3271.7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+C58</f>
        <v>3271.7</v>
      </c>
      <c r="D15" s="297">
        <f>+'Ekamut-caxs'!D20</f>
        <v>3271.7</v>
      </c>
      <c r="E15" s="297">
        <f t="shared" si="0"/>
        <v>0</v>
      </c>
      <c r="F15" s="296"/>
      <c r="G15" s="27"/>
    </row>
    <row r="16" spans="1:18" ht="18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286</v>
      </c>
      <c r="C18" s="343"/>
      <c r="D18" s="341">
        <v>24</v>
      </c>
      <c r="E18" s="341">
        <f>D18-C18</f>
        <v>24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5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3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SUM(C21,C24:C30,C34:C57,C59:C60)</f>
        <v>63799.699999999983</v>
      </c>
      <c r="D20" s="363">
        <f>SUM(D21,D24:D30,D34:D57,D59:D60)</f>
        <v>50420</v>
      </c>
      <c r="E20" s="362">
        <f t="shared" si="0"/>
        <v>-13379.699999999983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37500.1</v>
      </c>
      <c r="D21" s="345">
        <f>+'Ekamut-caxs'!D31</f>
        <v>30275.7</v>
      </c>
      <c r="E21" s="342">
        <f t="shared" si="0"/>
        <v>-7224.3999999999978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600</v>
      </c>
      <c r="D22" s="347">
        <f>+'Ekamut-caxs'!D32</f>
        <v>405.6</v>
      </c>
      <c r="E22" s="297">
        <f>D22-C22</f>
        <v>-194.39999999999998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17179.8</v>
      </c>
      <c r="D24" s="345">
        <f>+'Ekamut-caxs'!D34</f>
        <v>5100.8999999999996</v>
      </c>
      <c r="E24" s="342">
        <f t="shared" si="0"/>
        <v>-12078.9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1570.7</v>
      </c>
      <c r="D25" s="345">
        <f>+'Ekamut-caxs'!D35</f>
        <v>968.6</v>
      </c>
      <c r="E25" s="342">
        <f t="shared" si="0"/>
        <v>-602.1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843.6</v>
      </c>
      <c r="D26" s="345">
        <f>+'Ekamut-caxs'!D36</f>
        <v>370.2</v>
      </c>
      <c r="E26" s="342">
        <f t="shared" si="0"/>
        <v>-473.40000000000003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234.5</v>
      </c>
      <c r="D27" s="345">
        <f>+'Ekamut-caxs'!D37</f>
        <v>127.3</v>
      </c>
      <c r="E27" s="342">
        <f t="shared" si="0"/>
        <v>-107.2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33.6</v>
      </c>
      <c r="D28" s="345">
        <f>+'Ekamut-caxs'!D38</f>
        <v>33.6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102</v>
      </c>
      <c r="D29" s="345">
        <f>+'Ekamut-caxs'!D39</f>
        <v>51</v>
      </c>
      <c r="E29" s="342">
        <f t="shared" si="0"/>
        <v>-51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135.5</v>
      </c>
      <c r="D30" s="345">
        <f>SUM(D31:D33)</f>
        <v>90</v>
      </c>
      <c r="E30" s="342">
        <f t="shared" si="0"/>
        <v>-45.5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57.7</v>
      </c>
      <c r="D31" s="347">
        <f>+'Ekamut-caxs'!D41</f>
        <v>50</v>
      </c>
      <c r="E31" s="297">
        <f t="shared" si="0"/>
        <v>-7.7000000000000028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17.8</v>
      </c>
      <c r="D32" s="347">
        <f>+'Ekamut-caxs'!D42</f>
        <v>10</v>
      </c>
      <c r="E32" s="297">
        <f t="shared" si="0"/>
        <v>-7.8000000000000007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30</v>
      </c>
      <c r="E33" s="297">
        <f t="shared" si="0"/>
        <v>-30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37.6</v>
      </c>
      <c r="D34" s="345">
        <f>+'Ekamut-caxs'!D44</f>
        <v>50</v>
      </c>
      <c r="E34" s="342">
        <f t="shared" si="0"/>
        <v>12.399999999999999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735</v>
      </c>
      <c r="D35" s="345">
        <f>+'Ekamut-caxs'!D45</f>
        <v>350</v>
      </c>
      <c r="E35" s="342">
        <f t="shared" si="0"/>
        <v>-385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150</v>
      </c>
      <c r="D36" s="345">
        <f>+'Ekamut-caxs'!D46</f>
        <v>50</v>
      </c>
      <c r="E36" s="342">
        <f t="shared" si="0"/>
        <v>-100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150</v>
      </c>
      <c r="D37" s="345">
        <f>+'Ekamut-caxs'!D47</f>
        <v>65</v>
      </c>
      <c r="E37" s="342">
        <f t="shared" si="0"/>
        <v>-85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</v>
      </c>
      <c r="D38" s="345">
        <f>+'Ekamut-caxs'!D48</f>
        <v>0</v>
      </c>
      <c r="E38" s="342">
        <f t="shared" si="0"/>
        <v>-50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50</v>
      </c>
      <c r="D39" s="345">
        <f>+'Ekamut-caxs'!D49</f>
        <v>0</v>
      </c>
      <c r="E39" s="342">
        <f>D39-C39</f>
        <v>-50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122</v>
      </c>
      <c r="D40" s="345">
        <f>+'Ekamut-caxs'!D50</f>
        <v>40</v>
      </c>
      <c r="E40" s="342">
        <f t="shared" si="0"/>
        <v>-82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26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827</v>
      </c>
      <c r="D42" s="345">
        <f>+'Ekamut-caxs'!D52</f>
        <v>0</v>
      </c>
      <c r="E42" s="342">
        <f>D42-C42</f>
        <v>-827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655.29999999999995</v>
      </c>
      <c r="E43" s="342">
        <f>D43-C43</f>
        <v>655.29999999999995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120</v>
      </c>
      <c r="D45" s="345">
        <f>+'Ekamut-caxs'!D55</f>
        <v>60</v>
      </c>
      <c r="E45" s="342">
        <f t="shared" si="0"/>
        <v>-60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50</v>
      </c>
      <c r="D46" s="345">
        <f>+'Ekamut-caxs'!D56</f>
        <v>10</v>
      </c>
      <c r="E46" s="342">
        <f t="shared" si="0"/>
        <v>-40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8" t="s">
        <v>46</v>
      </c>
      <c r="C48" s="341">
        <v>3</v>
      </c>
      <c r="D48" s="345">
        <f>+'Ekamut-caxs'!D58</f>
        <v>3</v>
      </c>
      <c r="E48" s="342">
        <f t="shared" ref="E48:E60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/>
      <c r="D51" s="345">
        <f>+'Ekamut-caxs'!D61</f>
        <v>24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/>
      <c r="D53" s="345">
        <f>+'Ekamut-caxs'!D63</f>
        <v>50</v>
      </c>
      <c r="E53" s="342">
        <f t="shared" si="1"/>
        <v>50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31" t="str">
        <f>+'Ekamut-caxs'!B65</f>
        <v>Մեքենաների և սարքավորումների վարձակալության գծով</v>
      </c>
      <c r="C54" s="341">
        <v>35</v>
      </c>
      <c r="D54" s="343">
        <f>+'Ekamut-caxs'!D65</f>
        <v>35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23</v>
      </c>
      <c r="B55" s="331" t="str">
        <f>+'Ekamut-caxs'!B67</f>
        <v>Պետ ռեգիստրի վկայականի և լիցենզիայի փոփոխություն</v>
      </c>
      <c r="C55" s="341">
        <v>0</v>
      </c>
      <c r="D55" s="343"/>
      <c r="E55" s="341">
        <f>D55-C55</f>
        <v>0</v>
      </c>
      <c r="F55" s="34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24</v>
      </c>
      <c r="B56" s="331" t="str">
        <f>+'Ekamut-caxs'!B67</f>
        <v>Պետ ռեգիստրի վկայականի և լիցենզիայի փոփոխություն</v>
      </c>
      <c r="C56" s="341">
        <v>0</v>
      </c>
      <c r="D56" s="343"/>
      <c r="E56" s="341">
        <f>D56-C56</f>
        <v>0</v>
      </c>
      <c r="F56" s="343"/>
      <c r="G56" s="493" t="s">
        <v>124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24</v>
      </c>
      <c r="B57" s="332" t="s">
        <v>28</v>
      </c>
      <c r="C57" s="341">
        <v>3271.7</v>
      </c>
      <c r="D57" s="345">
        <f>+'Ekamut-caxs'!D68</f>
        <v>3271.7</v>
      </c>
      <c r="E57" s="342">
        <f t="shared" si="1"/>
        <v>0</v>
      </c>
      <c r="F57" s="34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>
      <c r="A58" s="29">
        <v>24.1</v>
      </c>
      <c r="B58" s="31" t="s">
        <v>79</v>
      </c>
      <c r="C58" s="298">
        <v>3271.7</v>
      </c>
      <c r="D58" s="347">
        <f>+'Ekamut-caxs'!D69</f>
        <v>3271.7</v>
      </c>
      <c r="E58" s="297">
        <f t="shared" si="1"/>
        <v>0</v>
      </c>
      <c r="F58" s="296"/>
      <c r="G58" s="188"/>
    </row>
    <row r="59" spans="1:18" s="76" customFormat="1" ht="21" customHeight="1">
      <c r="A59" s="79">
        <v>25</v>
      </c>
      <c r="B59" s="344" t="s">
        <v>80</v>
      </c>
      <c r="C59" s="341">
        <v>50</v>
      </c>
      <c r="D59" s="345">
        <f>+'Ekamut-caxs'!D70</f>
        <v>22</v>
      </c>
      <c r="E59" s="342">
        <f t="shared" si="1"/>
        <v>-28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26</v>
      </c>
      <c r="B60" s="328" t="s">
        <v>68</v>
      </c>
      <c r="C60" s="341">
        <v>453.6</v>
      </c>
      <c r="D60" s="345">
        <f>+'Ekamut-caxs'!D71</f>
        <v>8621.7000000000007</v>
      </c>
      <c r="E60" s="342">
        <f t="shared" si="1"/>
        <v>8168.1</v>
      </c>
      <c r="F60" s="34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>
      <c r="A61" s="26"/>
      <c r="B61" s="77" t="s">
        <v>81</v>
      </c>
      <c r="C61" s="362">
        <f>C6-C20</f>
        <v>0</v>
      </c>
      <c r="D61" s="362">
        <f>D6-D20</f>
        <v>0</v>
      </c>
      <c r="E61" s="362">
        <f t="shared" si="0"/>
        <v>0</v>
      </c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hidden="1" customHeight="1">
      <c r="A62" s="37"/>
      <c r="B62" s="38"/>
      <c r="C62" s="39"/>
      <c r="D62" s="39"/>
      <c r="E62" s="39"/>
      <c r="F62" s="49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hidden="1" customHeight="1">
      <c r="B63" s="41" t="s">
        <v>2</v>
      </c>
      <c r="C63" s="42"/>
      <c r="D63" s="567" t="str">
        <f>+'Ekamut-caxs'!C74</f>
        <v>Մ. Ղազարյան</v>
      </c>
      <c r="E63" s="567"/>
      <c r="F63" s="490"/>
      <c r="G63" s="27"/>
    </row>
    <row r="64" spans="1:18" ht="9.75" hidden="1" customHeight="1">
      <c r="B64" s="43"/>
      <c r="C64" s="40"/>
      <c r="D64" s="566" t="s">
        <v>5</v>
      </c>
      <c r="E64" s="566"/>
      <c r="F64" s="500"/>
      <c r="G64" s="27"/>
    </row>
    <row r="65" spans="1:7" ht="24.75" hidden="1" customHeight="1">
      <c r="B65" s="41" t="s">
        <v>6</v>
      </c>
      <c r="C65" s="42"/>
      <c r="D65" s="567" t="str">
        <f>+'Ekamut-caxs'!C76</f>
        <v>Հ. Խարազյան</v>
      </c>
      <c r="E65" s="567"/>
      <c r="F65" s="490"/>
      <c r="G65" s="27"/>
    </row>
    <row r="66" spans="1:7" ht="11.25" hidden="1" customHeight="1">
      <c r="B66" s="40"/>
      <c r="C66" s="40"/>
      <c r="D66" s="566" t="s">
        <v>5</v>
      </c>
      <c r="E66" s="566"/>
      <c r="F66" s="500"/>
      <c r="G66" s="27"/>
    </row>
    <row r="67" spans="1:7" s="20" customFormat="1" hidden="1">
      <c r="A67" s="25"/>
      <c r="B67" s="187" t="s">
        <v>1</v>
      </c>
      <c r="C67" s="40"/>
      <c r="D67" s="40"/>
      <c r="E67" s="40"/>
      <c r="F67" s="501"/>
      <c r="G67" s="27"/>
    </row>
    <row r="68" spans="1:7" s="20" customFormat="1">
      <c r="A68" s="139"/>
      <c r="B68" s="27"/>
      <c r="C68" s="27"/>
      <c r="D68" s="27"/>
      <c r="E68" s="27"/>
      <c r="F68" s="502"/>
      <c r="G68" s="27"/>
    </row>
    <row r="69" spans="1:7" s="20" customFormat="1">
      <c r="A69" s="139"/>
      <c r="B69" s="27"/>
      <c r="C69" s="27"/>
      <c r="D69" s="27"/>
      <c r="E69" s="27"/>
      <c r="F69" s="502"/>
      <c r="G69" s="27"/>
    </row>
    <row r="70" spans="1:7" s="20" customFormat="1">
      <c r="A70" s="139"/>
      <c r="B70" s="27"/>
      <c r="C70" s="27"/>
      <c r="D70" s="27"/>
      <c r="E70" s="27"/>
      <c r="F70" s="502"/>
      <c r="G70" s="27"/>
    </row>
    <row r="71" spans="1:7" s="20" customFormat="1">
      <c r="A71" s="139"/>
      <c r="B71" s="27"/>
      <c r="C71" s="27"/>
      <c r="D71" s="27"/>
      <c r="E71" s="27"/>
      <c r="F71" s="502"/>
      <c r="G71" s="27"/>
    </row>
    <row r="72" spans="1:7" s="20" customFormat="1">
      <c r="A72" s="139"/>
      <c r="B72" s="27"/>
      <c r="C72" s="27"/>
      <c r="D72" s="27"/>
      <c r="E72" s="27"/>
      <c r="F72" s="502"/>
    </row>
    <row r="73" spans="1:7" s="20" customFormat="1">
      <c r="A73" s="139"/>
      <c r="B73" s="27"/>
      <c r="C73" s="27"/>
      <c r="D73" s="27"/>
      <c r="E73" s="27"/>
      <c r="F73" s="502"/>
    </row>
    <row r="74" spans="1:7" s="20" customFormat="1">
      <c r="A74" s="139"/>
      <c r="B74" s="27"/>
      <c r="C74" s="27"/>
      <c r="D74" s="27"/>
      <c r="E74" s="27"/>
      <c r="F74" s="502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4" zoomScaleSheetLayoutView="100" workbookViewId="0">
      <selection activeCell="L40" sqref="L40"/>
    </sheetView>
  </sheetViews>
  <sheetFormatPr defaultColWidth="9.109375" defaultRowHeight="15"/>
  <cols>
    <col min="1" max="1" width="7" style="21" customWidth="1"/>
    <col min="2" max="2" width="67.3320312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3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5" t="s">
        <v>82</v>
      </c>
      <c r="B1" s="565"/>
      <c r="C1" s="565"/>
      <c r="D1" s="565"/>
      <c r="E1" s="565"/>
      <c r="F1" s="565"/>
    </row>
    <row r="2" spans="1:20" s="23" customFormat="1" ht="26.25" customHeight="1">
      <c r="A2" s="557" t="str">
        <f>+'Ekamut-caxs'!A8:D8</f>
        <v xml:space="preserve">«Երևանի հ․63 մսուր-մանկապարտեզ» ՀՈԱԿ-ի </v>
      </c>
      <c r="B2" s="557"/>
      <c r="C2" s="557"/>
      <c r="D2" s="557"/>
      <c r="E2" s="557"/>
      <c r="F2" s="55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8" t="s">
        <v>249</v>
      </c>
      <c r="B3" s="568"/>
      <c r="C3" s="568"/>
      <c r="D3" s="568"/>
      <c r="E3" s="568"/>
      <c r="F3" s="56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4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450.5</v>
      </c>
      <c r="D6" s="299">
        <f>+C6</f>
        <v>450.5</v>
      </c>
      <c r="E6" s="336">
        <f t="shared" ref="E6:E64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60528</v>
      </c>
      <c r="D7" s="336">
        <f>SUM(D8,D9:D18)</f>
        <v>47148.3</v>
      </c>
      <c r="E7" s="336">
        <f>D7-C7</f>
        <v>-13379.699999999997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59088</v>
      </c>
      <c r="D8" s="327">
        <f>+'Dramakan hosqer'!C15</f>
        <v>46088</v>
      </c>
      <c r="E8" s="327">
        <f>D8-C8</f>
        <v>-13000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1440</v>
      </c>
      <c r="D9" s="327">
        <f>+'Dramakan hosqer'!C16</f>
        <v>1036.3</v>
      </c>
      <c r="E9" s="327">
        <f t="shared" si="0"/>
        <v>-403.70000000000005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286</v>
      </c>
      <c r="C17" s="326"/>
      <c r="D17" s="326">
        <v>24</v>
      </c>
      <c r="E17" s="326">
        <f t="shared" si="0"/>
        <v>24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4</v>
      </c>
      <c r="B18" s="331"/>
      <c r="C18" s="326"/>
      <c r="D18" s="326">
        <f>+'Dramakan hosqer'!C25</f>
        <v>0</v>
      </c>
      <c r="E18" s="326">
        <f>D18-C18</f>
        <v>0</v>
      </c>
      <c r="F18" s="506"/>
      <c r="G18" s="492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+C20+C63+C75</f>
        <v>60978.499999999985</v>
      </c>
      <c r="D19" s="336">
        <f>+D20+D63+D75</f>
        <v>39430.699999999997</v>
      </c>
      <c r="E19" s="336">
        <f t="shared" si="0"/>
        <v>-21547.799999999988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SUM(C21,C24:C30,C34:C57,C61:C62)</f>
        <v>60978.499999999985</v>
      </c>
      <c r="D20" s="336">
        <f>SUM(D21,D24:D30,D34:D57,D61:D62)</f>
        <v>39430.699999999997</v>
      </c>
      <c r="E20" s="336">
        <f t="shared" si="0"/>
        <v>-21547.799999999988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37500.1</v>
      </c>
      <c r="D21" s="327">
        <f>+'Dramakan hosqer'!C31</f>
        <v>30275.7</v>
      </c>
      <c r="E21" s="327">
        <f t="shared" si="0"/>
        <v>-7224.3999999999978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600</v>
      </c>
      <c r="D22" s="340">
        <f>+'Dramakan hosqer'!C32</f>
        <v>405.6</v>
      </c>
      <c r="E22" s="340">
        <f t="shared" si="0"/>
        <v>-194.39999999999998</v>
      </c>
      <c r="F22" s="507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7"/>
    </row>
    <row r="24" spans="1:20" s="76" customFormat="1" ht="18" customHeight="1">
      <c r="A24" s="79">
        <v>2</v>
      </c>
      <c r="B24" s="328" t="s">
        <v>16</v>
      </c>
      <c r="C24" s="326">
        <v>17179.8</v>
      </c>
      <c r="D24" s="327">
        <f>+'Dramakan hosqer'!C34</f>
        <v>5100.8999999999996</v>
      </c>
      <c r="E24" s="327">
        <f t="shared" si="0"/>
        <v>-12078.9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1570.7</v>
      </c>
      <c r="D25" s="327">
        <f>+'Dramakan hosqer'!C35</f>
        <v>968.6</v>
      </c>
      <c r="E25" s="327">
        <f t="shared" si="0"/>
        <v>-602.1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843.6</v>
      </c>
      <c r="D26" s="327">
        <f>+'Dramakan hosqer'!C36</f>
        <v>370.2</v>
      </c>
      <c r="E26" s="327">
        <f t="shared" si="0"/>
        <v>-473.40000000000003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234.5</v>
      </c>
      <c r="D27" s="327">
        <f>+'Dramakan hosqer'!C37</f>
        <v>127.3</v>
      </c>
      <c r="E27" s="327">
        <f t="shared" si="0"/>
        <v>-107.2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33.6</v>
      </c>
      <c r="D28" s="327">
        <f>+'Dramakan hosqer'!C38</f>
        <v>33.6</v>
      </c>
      <c r="E28" s="327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102</v>
      </c>
      <c r="D29" s="327">
        <f>+'Dramakan hosqer'!C39</f>
        <v>51</v>
      </c>
      <c r="E29" s="327">
        <f t="shared" si="0"/>
        <v>-51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135.5</v>
      </c>
      <c r="D30" s="327">
        <f>SUM(D31:D33)</f>
        <v>90</v>
      </c>
      <c r="E30" s="327">
        <f t="shared" si="0"/>
        <v>-45.5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57.7</v>
      </c>
      <c r="D31" s="340">
        <f>+'Dramakan hosqer'!C41</f>
        <v>50</v>
      </c>
      <c r="E31" s="340">
        <f t="shared" si="0"/>
        <v>-7.7000000000000028</v>
      </c>
      <c r="F31" s="507"/>
    </row>
    <row r="32" spans="1:20" s="36" customFormat="1" ht="18" customHeight="1">
      <c r="A32" s="28">
        <v>8.1999999999999993</v>
      </c>
      <c r="B32" s="33" t="s">
        <v>22</v>
      </c>
      <c r="C32" s="300">
        <v>17.8</v>
      </c>
      <c r="D32" s="340">
        <f>+'Dramakan hosqer'!C42</f>
        <v>10</v>
      </c>
      <c r="E32" s="340">
        <f t="shared" si="0"/>
        <v>-7.8000000000000007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30</v>
      </c>
      <c r="E33" s="340">
        <f t="shared" si="0"/>
        <v>-30</v>
      </c>
      <c r="F33" s="507"/>
      <c r="I33" s="161"/>
    </row>
    <row r="34" spans="1:20" s="76" customFormat="1" ht="18" customHeight="1">
      <c r="A34" s="79">
        <v>9</v>
      </c>
      <c r="B34" s="328" t="s">
        <v>24</v>
      </c>
      <c r="C34" s="326">
        <v>37.6</v>
      </c>
      <c r="D34" s="327">
        <f>+'Dramakan hosqer'!C44</f>
        <v>50</v>
      </c>
      <c r="E34" s="327">
        <f t="shared" si="0"/>
        <v>12.399999999999999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735</v>
      </c>
      <c r="D35" s="327">
        <f>+'Dramakan hosqer'!C45</f>
        <v>350</v>
      </c>
      <c r="E35" s="327">
        <f t="shared" si="0"/>
        <v>-385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150</v>
      </c>
      <c r="D36" s="327">
        <f>+'Dramakan hosqer'!C46</f>
        <v>50</v>
      </c>
      <c r="E36" s="327">
        <f t="shared" si="0"/>
        <v>-100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150</v>
      </c>
      <c r="D37" s="327">
        <f>+'Dramakan hosqer'!C47</f>
        <v>65</v>
      </c>
      <c r="E37" s="327">
        <f t="shared" si="0"/>
        <v>-85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50</v>
      </c>
      <c r="D38" s="327">
        <f>+'Dramakan hosqer'!C48</f>
        <v>0</v>
      </c>
      <c r="E38" s="327">
        <f t="shared" si="0"/>
        <v>-50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50</v>
      </c>
      <c r="D39" s="327">
        <f>+'Dramakan hosqer'!C49</f>
        <v>0</v>
      </c>
      <c r="E39" s="327">
        <f t="shared" si="0"/>
        <v>-50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122</v>
      </c>
      <c r="D40" s="327">
        <f>+'Dramakan hosqer'!C50</f>
        <v>40</v>
      </c>
      <c r="E40" s="327">
        <f t="shared" si="0"/>
        <v>-82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827</v>
      </c>
      <c r="D42" s="327">
        <f>+'Dramakan hosqer'!C52</f>
        <v>0</v>
      </c>
      <c r="E42" s="327">
        <f t="shared" si="0"/>
        <v>-827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655.29999999999995</v>
      </c>
      <c r="E43" s="327">
        <f t="shared" si="0"/>
        <v>655.29999999999995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120</v>
      </c>
      <c r="D45" s="327">
        <f>+'Dramakan hosqer'!C55</f>
        <v>60</v>
      </c>
      <c r="E45" s="327">
        <f t="shared" si="0"/>
        <v>-60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50</v>
      </c>
      <c r="D46" s="327">
        <f>+'Dramakan hosqer'!C56</f>
        <v>10</v>
      </c>
      <c r="E46" s="327">
        <f t="shared" si="0"/>
        <v>-40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/>
      <c r="D51" s="327">
        <f>+'Dramakan hosqer'!C61</f>
        <v>24</v>
      </c>
      <c r="E51" s="327">
        <f t="shared" si="0"/>
        <v>24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/>
      <c r="D53" s="327">
        <f>+'Dramakan hosqer'!C63</f>
        <v>50</v>
      </c>
      <c r="E53" s="327">
        <f t="shared" si="0"/>
        <v>50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31" t="str">
        <f>+'Dramakan hosqer'!B64</f>
        <v>Մեքենաների և սարքավորումների վարձակալության գծով</v>
      </c>
      <c r="C54" s="326">
        <v>35</v>
      </c>
      <c r="D54" s="327">
        <f>+'Dramakan hosqer'!C64</f>
        <v>35</v>
      </c>
      <c r="E54" s="326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542" customFormat="1" ht="18" hidden="1" customHeight="1">
      <c r="A55" s="535">
        <v>23</v>
      </c>
      <c r="B55" s="536" t="str">
        <f>+'Dramakan hosqer'!B65</f>
        <v>Կնիքի ձեռք բերում</v>
      </c>
      <c r="C55" s="326"/>
      <c r="D55" s="543"/>
      <c r="E55" s="537"/>
      <c r="F55" s="538"/>
      <c r="G55" s="539"/>
      <c r="H55" s="540"/>
      <c r="I55" s="540"/>
      <c r="J55" s="540"/>
      <c r="K55" s="540"/>
      <c r="L55" s="540"/>
      <c r="M55" s="540"/>
      <c r="N55" s="541"/>
      <c r="O55" s="541"/>
      <c r="P55" s="541"/>
      <c r="Q55" s="541"/>
      <c r="R55" s="541"/>
      <c r="S55" s="541"/>
      <c r="T55" s="541"/>
    </row>
    <row r="56" spans="1:20" s="76" customFormat="1" ht="18" hidden="1" customHeight="1">
      <c r="A56" s="79">
        <v>24</v>
      </c>
      <c r="B56" s="331" t="str">
        <f>+'Dramakan hosqer'!B66</f>
        <v>Պետ ռեգիստրի վկայականի և լիցենզիայի փոփոխություն</v>
      </c>
      <c r="C56" s="326"/>
      <c r="D56" s="327">
        <f>+'Dramakan hosqer'!C66</f>
        <v>0</v>
      </c>
      <c r="E56" s="326">
        <f>D56-C56</f>
        <v>0</v>
      </c>
      <c r="F56" s="506"/>
      <c r="G56" s="492" t="s">
        <v>124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24</v>
      </c>
      <c r="B57" s="334" t="s">
        <v>36</v>
      </c>
      <c r="C57" s="327">
        <f>SUM(C58:C60)</f>
        <v>50</v>
      </c>
      <c r="D57" s="327">
        <f>SUM(D58:D60)</f>
        <v>22</v>
      </c>
      <c r="E57" s="326">
        <f>D57-C57</f>
        <v>-28</v>
      </c>
      <c r="F57" s="506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37</v>
      </c>
      <c r="C58" s="300"/>
      <c r="D58" s="340">
        <f>+'Dramakan hosqer'!C68</f>
        <v>0</v>
      </c>
      <c r="E58" s="300">
        <f>D58-C58</f>
        <v>0</v>
      </c>
      <c r="F58" s="507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49</v>
      </c>
      <c r="C59" s="300"/>
      <c r="D59" s="340">
        <f>+'Dramakan hosqer'!C69</f>
        <v>0</v>
      </c>
      <c r="E59" s="340">
        <f t="shared" si="0"/>
        <v>0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24.1</v>
      </c>
      <c r="B60" s="204" t="s">
        <v>85</v>
      </c>
      <c r="C60" s="300">
        <v>50</v>
      </c>
      <c r="D60" s="340">
        <f>+'Dramakan hosqer'!C70</f>
        <v>22</v>
      </c>
      <c r="E60" s="340">
        <f t="shared" si="0"/>
        <v>-28</v>
      </c>
      <c r="F60" s="507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>
      <c r="A61" s="90">
        <v>25</v>
      </c>
      <c r="B61" s="334" t="s">
        <v>38</v>
      </c>
      <c r="C61" s="326">
        <v>904.1</v>
      </c>
      <c r="D61" s="327">
        <f>+'Dramakan hosqer'!C71</f>
        <v>904.1</v>
      </c>
      <c r="E61" s="327">
        <f t="shared" si="0"/>
        <v>0</v>
      </c>
      <c r="F61" s="506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 customHeight="1">
      <c r="A62" s="90">
        <v>33</v>
      </c>
      <c r="B62" s="335" t="s">
        <v>86</v>
      </c>
      <c r="C62" s="326"/>
      <c r="D62" s="327">
        <f>+'Dramakan hosqer'!C72</f>
        <v>0</v>
      </c>
      <c r="E62" s="327">
        <f t="shared" si="0"/>
        <v>0</v>
      </c>
      <c r="F62" s="506"/>
      <c r="G62" s="157" t="s">
        <v>237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hidden="1" customHeight="1">
      <c r="A63" s="198" t="s">
        <v>57</v>
      </c>
      <c r="B63" s="14" t="s">
        <v>60</v>
      </c>
      <c r="C63" s="336">
        <f>+C64+C71</f>
        <v>0</v>
      </c>
      <c r="D63" s="336">
        <f>+D64+D71</f>
        <v>0</v>
      </c>
      <c r="E63" s="336">
        <f t="shared" si="0"/>
        <v>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hidden="1" customHeight="1">
      <c r="A64" s="90">
        <v>1</v>
      </c>
      <c r="B64" s="337" t="s">
        <v>90</v>
      </c>
      <c r="C64" s="327">
        <f>SUM(C65:C70)</f>
        <v>0</v>
      </c>
      <c r="D64" s="327">
        <f>SUM(D65:D70)</f>
        <v>0</v>
      </c>
      <c r="E64" s="327">
        <f t="shared" si="0"/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hidden="1" customHeight="1">
      <c r="A65" s="90">
        <v>1.1000000000000001</v>
      </c>
      <c r="B65" s="338" t="s">
        <v>87</v>
      </c>
      <c r="C65" s="326"/>
      <c r="D65" s="327">
        <f>+'Dramakan hosqer'!C75</f>
        <v>0</v>
      </c>
      <c r="E65" s="327">
        <f t="shared" ref="E65:E78" si="1"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hidden="1" customHeight="1">
      <c r="A66" s="90">
        <v>1.1000000000000001</v>
      </c>
      <c r="B66" s="338" t="s">
        <v>88</v>
      </c>
      <c r="C66" s="326"/>
      <c r="D66" s="327">
        <f>+'Dramakan hosqer'!C76</f>
        <v>0</v>
      </c>
      <c r="E66" s="327">
        <f>D66-C66</f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1.3</v>
      </c>
      <c r="B67" s="338" t="s">
        <v>89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8" t="s">
        <v>65</v>
      </c>
      <c r="C68" s="326"/>
      <c r="D68" s="327">
        <f>+'Dramakan hosqer'!C78</f>
        <v>0</v>
      </c>
      <c r="E68" s="327">
        <f t="shared" si="1"/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39" t="s">
        <v>66</v>
      </c>
      <c r="C69" s="326"/>
      <c r="D69" s="326">
        <f>+'Dramakan hosqer'!C79</f>
        <v>0</v>
      </c>
      <c r="E69" s="326">
        <f>D69-C69</f>
        <v>0</v>
      </c>
      <c r="F69" s="506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>
      <c r="A70" s="90">
        <v>1.6</v>
      </c>
      <c r="B70" s="339">
        <f>+'Dramakan hosqer'!B80</f>
        <v>0</v>
      </c>
      <c r="C70" s="326"/>
      <c r="D70" s="326">
        <f>+'Dramakan hosqer'!C80</f>
        <v>0</v>
      </c>
      <c r="E70" s="326">
        <f>D70-C70</f>
        <v>0</v>
      </c>
      <c r="F70" s="506"/>
      <c r="G70" s="494" t="s">
        <v>125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hidden="1" customHeight="1">
      <c r="A71" s="90">
        <v>2</v>
      </c>
      <c r="B71" s="338" t="s">
        <v>91</v>
      </c>
      <c r="C71" s="327">
        <f>SUM(C72:C74)</f>
        <v>0</v>
      </c>
      <c r="D71" s="327">
        <f>SUM(D72:D74)</f>
        <v>0</v>
      </c>
      <c r="E71" s="326">
        <f>D71-C71</f>
        <v>0</v>
      </c>
      <c r="F71" s="506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>
      <c r="A72" s="90">
        <v>2.1</v>
      </c>
      <c r="B72" s="337" t="s">
        <v>62</v>
      </c>
      <c r="C72" s="326"/>
      <c r="D72" s="327">
        <f>+'Dramakan hosqer'!C82</f>
        <v>0</v>
      </c>
      <c r="E72" s="327">
        <f t="shared" si="1"/>
        <v>0</v>
      </c>
      <c r="F72" s="506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7" t="s">
        <v>61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7" t="s">
        <v>50</v>
      </c>
      <c r="C74" s="326"/>
      <c r="D74" s="327">
        <f>+'Dramakan hosqer'!C84</f>
        <v>0</v>
      </c>
      <c r="E74" s="327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hidden="1" customHeight="1">
      <c r="A75" s="198" t="s">
        <v>58</v>
      </c>
      <c r="B75" s="14" t="s">
        <v>154</v>
      </c>
      <c r="C75" s="336">
        <f>SUM(C76:C77)</f>
        <v>0</v>
      </c>
      <c r="D75" s="336">
        <f>SUM(D76:D77)</f>
        <v>0</v>
      </c>
      <c r="E75" s="336">
        <f t="shared" si="1"/>
        <v>0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hidden="1" customHeight="1">
      <c r="A76" s="90">
        <v>1</v>
      </c>
      <c r="B76" s="332" t="str">
        <f>+'Dramakan hosqer'!B86</f>
        <v>Սննդի գծով</v>
      </c>
      <c r="C76" s="326"/>
      <c r="D76" s="327">
        <f>+'Dramakan hosqer'!C86</f>
        <v>0</v>
      </c>
      <c r="E76" s="326">
        <f>D76-C76</f>
        <v>0</v>
      </c>
      <c r="F76" s="506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>
      <c r="A77" s="90">
        <v>2</v>
      </c>
      <c r="B77" s="332">
        <f>+'Dramakan hosqer'!B87</f>
        <v>0</v>
      </c>
      <c r="C77" s="326"/>
      <c r="D77" s="327">
        <f>+'Dramakan hosqer'!C87</f>
        <v>0</v>
      </c>
      <c r="E77" s="326">
        <f>D77-C77</f>
        <v>0</v>
      </c>
      <c r="F77" s="506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39</v>
      </c>
      <c r="B78" s="14" t="s">
        <v>40</v>
      </c>
      <c r="C78" s="336">
        <f>C6+C7-C19</f>
        <v>0</v>
      </c>
      <c r="D78" s="336">
        <f>D6+D7-D19</f>
        <v>8168.1000000000058</v>
      </c>
      <c r="E78" s="336">
        <f t="shared" si="1"/>
        <v>8168.1000000000058</v>
      </c>
      <c r="F78" s="505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hidden="1" customHeight="1">
      <c r="A79" s="40"/>
      <c r="B79" s="21"/>
      <c r="C79" s="40"/>
      <c r="D79" s="40"/>
      <c r="E79" s="40"/>
      <c r="F79" s="50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hidden="1" customHeight="1">
      <c r="B80" s="19" t="s">
        <v>2</v>
      </c>
      <c r="C80" s="21"/>
      <c r="D80" s="570" t="str">
        <f>+'Ekamut-caxs'!C74</f>
        <v>Մ. Ղազարյան</v>
      </c>
      <c r="E80" s="571"/>
      <c r="F80" s="490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hidden="1" customHeight="1">
      <c r="A81" s="23"/>
      <c r="B81" s="23" t="s">
        <v>4</v>
      </c>
      <c r="C81" s="23"/>
      <c r="D81" s="569" t="s">
        <v>95</v>
      </c>
      <c r="E81" s="569"/>
      <c r="F81" s="508"/>
    </row>
    <row r="82" spans="1:20" s="20" customFormat="1" ht="22.5" hidden="1" customHeight="1">
      <c r="A82" s="21"/>
      <c r="B82" s="44" t="s">
        <v>6</v>
      </c>
      <c r="C82" s="21"/>
      <c r="D82" s="571" t="str">
        <f>+'Ekamut-caxs'!C76</f>
        <v>Հ. Խարազյան</v>
      </c>
      <c r="E82" s="571"/>
      <c r="F82" s="49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hidden="1" customHeight="1">
      <c r="A83" s="21"/>
      <c r="B83" s="21"/>
      <c r="C83" s="21"/>
      <c r="D83" s="569" t="s">
        <v>95</v>
      </c>
      <c r="E83" s="569"/>
      <c r="F83" s="508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idden="1">
      <c r="A84" s="21"/>
      <c r="B84" s="187" t="s">
        <v>1</v>
      </c>
      <c r="C84" s="21"/>
      <c r="D84" s="21"/>
      <c r="E84" s="21"/>
      <c r="F84" s="503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1" workbookViewId="0">
      <selection activeCell="D70" sqref="D70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72" t="s">
        <v>69</v>
      </c>
      <c r="B1" s="572"/>
      <c r="C1" s="572"/>
      <c r="D1" s="572"/>
      <c r="E1" s="57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73" t="str">
        <f>+'Ekamut-caxs'!A8:D8</f>
        <v xml:space="preserve">«Երևանի հ․63 մսուր-մանկապարտեզ» ՀՈԱԿ-ի </v>
      </c>
      <c r="B2" s="574"/>
      <c r="C2" s="574"/>
      <c r="D2" s="574"/>
      <c r="E2" s="57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5" t="s">
        <v>159</v>
      </c>
      <c r="B3" s="575"/>
      <c r="C3" s="575"/>
      <c r="D3" s="575"/>
      <c r="E3" s="57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6" t="s">
        <v>267</v>
      </c>
      <c r="B4" s="576"/>
      <c r="C4" s="576"/>
      <c r="D4" s="576"/>
      <c r="E4" s="57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7" t="s">
        <v>164</v>
      </c>
      <c r="B7" s="578"/>
      <c r="C7" s="57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319.2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39.200000000000003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259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21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319.2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7" t="s">
        <v>189</v>
      </c>
      <c r="B35" s="578"/>
      <c r="C35" s="57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285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69.7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13.7</v>
      </c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21.5</v>
      </c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514.20000000000005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904.1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904.1</v>
      </c>
      <c r="E59" s="278"/>
      <c r="F59" s="509">
        <f>+D59-D54</f>
        <v>904.1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450.5</v>
      </c>
      <c r="D62" s="579" t="s">
        <v>192</v>
      </c>
      <c r="E62" s="580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81" t="str">
        <f>+'Ekamut-caxs'!C74</f>
        <v>Մ. Ղազարյան</v>
      </c>
      <c r="E64" s="58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82" t="s">
        <v>95</v>
      </c>
      <c r="E65" s="58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81" t="str">
        <f>+'Ekamut-caxs'!C76</f>
        <v>Հ. Խարազյան</v>
      </c>
      <c r="E66" s="58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82" t="s">
        <v>95</v>
      </c>
      <c r="E67" s="58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1" zoomScale="106" zoomScaleSheetLayoutView="106" workbookViewId="0">
      <selection activeCell="D70" sqref="D70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6" t="s">
        <v>69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4" s="22" customFormat="1" ht="25.5" customHeight="1">
      <c r="A2" s="557" t="str">
        <f>+'Ekamut-caxs'!A8</f>
        <v xml:space="preserve">«Երևանի հ․63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4" ht="25.5" customHeight="1">
      <c r="A3" s="587" t="s">
        <v>251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4" ht="21" customHeight="1" thickBot="1">
      <c r="M4" s="416" t="s">
        <v>0</v>
      </c>
    </row>
    <row r="5" spans="1:14" ht="33.75" customHeight="1">
      <c r="A5" s="593" t="s">
        <v>155</v>
      </c>
      <c r="B5" s="595" t="s">
        <v>70</v>
      </c>
      <c r="C5" s="597" t="s">
        <v>233</v>
      </c>
      <c r="D5" s="588" t="s">
        <v>208</v>
      </c>
      <c r="E5" s="589"/>
      <c r="F5" s="589"/>
      <c r="G5" s="589"/>
      <c r="H5" s="589"/>
      <c r="I5" s="589"/>
      <c r="J5" s="589"/>
      <c r="K5" s="589"/>
      <c r="L5" s="590"/>
      <c r="M5" s="591" t="s">
        <v>158</v>
      </c>
    </row>
    <row r="6" spans="1:14" ht="79.5" customHeight="1">
      <c r="A6" s="594"/>
      <c r="B6" s="596"/>
      <c r="C6" s="598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92"/>
    </row>
    <row r="7" spans="1:14" ht="27.75" customHeight="1">
      <c r="A7" s="417">
        <v>1</v>
      </c>
      <c r="B7" s="421" t="s">
        <v>218</v>
      </c>
      <c r="C7" s="422">
        <v>25664.9</v>
      </c>
      <c r="D7" s="545">
        <v>4410.8</v>
      </c>
      <c r="E7" s="424"/>
      <c r="F7" s="424"/>
      <c r="G7" s="424"/>
      <c r="H7" s="424"/>
      <c r="I7" s="424">
        <v>200</v>
      </c>
      <c r="J7" s="424"/>
      <c r="K7" s="424"/>
      <c r="L7" s="425"/>
      <c r="M7" s="426">
        <f>ROUND(SUM(C7:L7),1)</f>
        <v>30275.7</v>
      </c>
    </row>
    <row r="8" spans="1:14" ht="28.5" customHeight="1">
      <c r="A8" s="417">
        <v>1.1000000000000001</v>
      </c>
      <c r="B8" s="427" t="s">
        <v>120</v>
      </c>
      <c r="C8" s="428">
        <v>405.6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44.4" customHeight="1">
      <c r="A10" s="417">
        <v>2</v>
      </c>
      <c r="B10" s="510" t="s">
        <v>92</v>
      </c>
      <c r="C10" s="433"/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30275.7</v>
      </c>
    </row>
    <row r="12" spans="1:14" s="441" customFormat="1" ht="34.5" customHeight="1">
      <c r="A12" s="442"/>
      <c r="B12" s="443"/>
      <c r="C12" s="414"/>
      <c r="D12" s="443">
        <v>2205.4</v>
      </c>
      <c r="E12" s="544">
        <f>+D12*2</f>
        <v>4410.8</v>
      </c>
      <c r="F12" s="444"/>
      <c r="G12" s="444"/>
      <c r="H12" s="445"/>
      <c r="I12" s="445"/>
      <c r="J12" s="446"/>
      <c r="K12" s="445"/>
      <c r="L12" s="444"/>
      <c r="M12" s="447"/>
      <c r="N12" s="443"/>
    </row>
    <row r="13" spans="1:14" s="448" customFormat="1" ht="21" customHeight="1">
      <c r="B13" s="449"/>
      <c r="C13" s="449"/>
      <c r="D13" s="450"/>
      <c r="E13" s="451"/>
      <c r="F13" s="451"/>
      <c r="G13" s="452"/>
      <c r="H13" s="196"/>
      <c r="I13" s="196"/>
      <c r="J13" s="450"/>
      <c r="K13" s="601"/>
      <c r="L13" s="601"/>
      <c r="M13" s="453"/>
    </row>
    <row r="14" spans="1:14" s="442" customFormat="1" ht="69" customHeight="1">
      <c r="B14" s="583" t="s">
        <v>214</v>
      </c>
      <c r="C14" s="584"/>
      <c r="D14" s="585"/>
      <c r="G14" s="450"/>
      <c r="H14" s="450"/>
      <c r="I14" s="583" t="s">
        <v>213</v>
      </c>
      <c r="J14" s="585"/>
      <c r="K14" s="450"/>
      <c r="L14" s="450"/>
      <c r="M14" s="450"/>
    </row>
    <row r="15" spans="1:14" s="442" customFormat="1" ht="48" customHeight="1">
      <c r="B15" s="454" t="s">
        <v>195</v>
      </c>
      <c r="C15" s="455" t="s">
        <v>240</v>
      </c>
      <c r="D15" s="455" t="s">
        <v>241</v>
      </c>
      <c r="G15" s="456"/>
      <c r="H15" s="457"/>
      <c r="I15" s="454" t="s">
        <v>195</v>
      </c>
      <c r="J15" s="455" t="s">
        <v>212</v>
      </c>
      <c r="K15" s="456"/>
      <c r="L15" s="456"/>
      <c r="M15" s="457"/>
    </row>
    <row r="16" spans="1:14" s="458" customFormat="1" ht="39.75" customHeight="1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>
      <c r="A19" s="471"/>
      <c r="B19" s="472" t="s">
        <v>2</v>
      </c>
      <c r="C19" s="472"/>
      <c r="E19" s="474"/>
      <c r="F19" s="475"/>
      <c r="G19" s="475"/>
      <c r="H19" s="602" t="str">
        <f>+'Ekamut-caxs'!C74</f>
        <v>Մ. Ղազարյան</v>
      </c>
      <c r="I19" s="602"/>
      <c r="J19" s="602"/>
      <c r="K19" s="476"/>
      <c r="L19" s="471"/>
      <c r="M19" s="471"/>
    </row>
    <row r="20" spans="1:13" s="477" customFormat="1" ht="17.25" customHeight="1">
      <c r="B20" s="478"/>
      <c r="C20" s="478"/>
      <c r="E20" s="479" t="s">
        <v>94</v>
      </c>
      <c r="F20" s="480"/>
      <c r="G20" s="481"/>
      <c r="H20" s="600" t="s">
        <v>95</v>
      </c>
      <c r="I20" s="600"/>
      <c r="J20" s="600"/>
      <c r="K20" s="480"/>
    </row>
    <row r="21" spans="1:13" s="473" customFormat="1" ht="24.75" customHeight="1">
      <c r="B21" s="482" t="s">
        <v>6</v>
      </c>
      <c r="C21" s="482"/>
      <c r="E21" s="483"/>
      <c r="F21" s="484"/>
      <c r="G21" s="484"/>
      <c r="H21" s="599" t="str">
        <f>+'Ekamut-caxs'!C76</f>
        <v>Հ. Խարազյան</v>
      </c>
      <c r="I21" s="599"/>
      <c r="J21" s="599"/>
      <c r="K21" s="485"/>
    </row>
    <row r="22" spans="1:13" s="477" customFormat="1" ht="18.75" customHeight="1">
      <c r="E22" s="479" t="s">
        <v>94</v>
      </c>
      <c r="F22" s="480"/>
      <c r="G22" s="481"/>
      <c r="H22" s="600" t="s">
        <v>95</v>
      </c>
      <c r="I22" s="600"/>
      <c r="J22" s="600"/>
      <c r="K22" s="480"/>
    </row>
    <row r="23" spans="1:13" s="486" customFormat="1" ht="15.6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D70" sqref="D70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10" t="s">
        <v>69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</row>
    <row r="2" spans="1:13" s="164" customFormat="1" ht="21.75" customHeight="1">
      <c r="A2" s="611" t="str">
        <f>+'Ekamut-caxs'!A8:D8</f>
        <v xml:space="preserve">«Երևանի հ․63 մսուր-մանկապարտեզ»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</row>
    <row r="3" spans="1:13" s="164" customFormat="1" ht="21" customHeight="1">
      <c r="A3" s="611" t="s">
        <v>96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</row>
    <row r="4" spans="1:13" ht="21" customHeight="1" thickBot="1"/>
    <row r="5" spans="1:13" s="172" customFormat="1" ht="24.75" customHeight="1">
      <c r="A5" s="613" t="s">
        <v>117</v>
      </c>
      <c r="B5" s="615" t="s">
        <v>97</v>
      </c>
      <c r="C5" s="607" t="s">
        <v>98</v>
      </c>
      <c r="D5" s="608"/>
      <c r="E5" s="608"/>
      <c r="F5" s="609"/>
      <c r="G5" s="617" t="s">
        <v>99</v>
      </c>
      <c r="H5" s="617"/>
      <c r="I5" s="617"/>
      <c r="J5" s="617"/>
      <c r="K5" s="607" t="s">
        <v>146</v>
      </c>
      <c r="L5" s="608"/>
      <c r="M5" s="609"/>
    </row>
    <row r="6" spans="1:13" s="176" customFormat="1" ht="51" customHeight="1">
      <c r="A6" s="614"/>
      <c r="B6" s="616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529">
        <v>2937</v>
      </c>
      <c r="F7" s="530">
        <v>408243</v>
      </c>
      <c r="G7" s="323" t="s">
        <v>231</v>
      </c>
      <c r="H7" s="308" t="s">
        <v>231</v>
      </c>
      <c r="I7" s="529">
        <v>1650</v>
      </c>
      <c r="J7" s="533">
        <v>76079</v>
      </c>
      <c r="K7" s="371" t="s">
        <v>231</v>
      </c>
      <c r="L7" s="529">
        <v>76</v>
      </c>
      <c r="M7" s="534">
        <f>+L7*200.47</f>
        <v>15235.72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529">
        <v>1820</v>
      </c>
      <c r="F8" s="530">
        <v>252980</v>
      </c>
      <c r="G8" s="323" t="s">
        <v>231</v>
      </c>
      <c r="H8" s="308" t="s">
        <v>231</v>
      </c>
      <c r="I8" s="529">
        <v>1534</v>
      </c>
      <c r="J8" s="533">
        <v>79901</v>
      </c>
      <c r="K8" s="371" t="s">
        <v>231</v>
      </c>
      <c r="L8" s="529">
        <v>69</v>
      </c>
      <c r="M8" s="534">
        <f t="shared" ref="M8:M11" si="0">+L8*200.47</f>
        <v>13832.43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529">
        <v>1802</v>
      </c>
      <c r="F9" s="530">
        <v>250478</v>
      </c>
      <c r="G9" s="323" t="s">
        <v>231</v>
      </c>
      <c r="H9" s="308" t="s">
        <v>231</v>
      </c>
      <c r="I9" s="529">
        <v>1740</v>
      </c>
      <c r="J9" s="533">
        <v>90127</v>
      </c>
      <c r="K9" s="371" t="s">
        <v>231</v>
      </c>
      <c r="L9" s="529">
        <v>151</v>
      </c>
      <c r="M9" s="534">
        <f t="shared" si="0"/>
        <v>30270.97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529">
        <v>396</v>
      </c>
      <c r="F10" s="530">
        <v>56905</v>
      </c>
      <c r="G10" s="323" t="s">
        <v>231</v>
      </c>
      <c r="H10" s="313" t="s">
        <v>231</v>
      </c>
      <c r="I10" s="529">
        <v>1287.4000000000001</v>
      </c>
      <c r="J10" s="533">
        <v>67568</v>
      </c>
      <c r="K10" s="371" t="s">
        <v>231</v>
      </c>
      <c r="L10" s="529">
        <v>88</v>
      </c>
      <c r="M10" s="534">
        <f t="shared" si="0"/>
        <v>17641.36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/>
      <c r="F11" s="310"/>
      <c r="G11" s="323" t="s">
        <v>231</v>
      </c>
      <c r="H11" s="313" t="s">
        <v>231</v>
      </c>
      <c r="I11" s="529">
        <v>1080</v>
      </c>
      <c r="J11" s="533">
        <v>56572</v>
      </c>
      <c r="K11" s="371" t="s">
        <v>231</v>
      </c>
      <c r="L11" s="529">
        <v>115</v>
      </c>
      <c r="M11" s="534">
        <f t="shared" si="0"/>
        <v>23054.05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/>
      <c r="F12" s="310"/>
      <c r="G12" s="323" t="s">
        <v>231</v>
      </c>
      <c r="H12" s="313" t="s">
        <v>231</v>
      </c>
      <c r="I12" s="320"/>
      <c r="J12" s="311"/>
      <c r="K12" s="371" t="s">
        <v>231</v>
      </c>
      <c r="L12" s="320"/>
      <c r="M12" s="312">
        <f t="shared" ref="M12:M18" si="1">+L12*200.47</f>
        <v>0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320"/>
      <c r="J13" s="311"/>
      <c r="K13" s="371" t="s">
        <v>231</v>
      </c>
      <c r="L13" s="320"/>
      <c r="M13" s="312">
        <f t="shared" si="1"/>
        <v>0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320"/>
      <c r="J14" s="311"/>
      <c r="K14" s="371" t="s">
        <v>231</v>
      </c>
      <c r="L14" s="320"/>
      <c r="M14" s="312">
        <f t="shared" si="1"/>
        <v>0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320"/>
      <c r="J15" s="311"/>
      <c r="K15" s="371" t="s">
        <v>231</v>
      </c>
      <c r="L15" s="320">
        <v>136</v>
      </c>
      <c r="M15" s="312">
        <f t="shared" si="1"/>
        <v>27263.919999999998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/>
      <c r="F16" s="310"/>
      <c r="G16" s="322" t="s">
        <v>231</v>
      </c>
      <c r="H16" s="313" t="s">
        <v>231</v>
      </c>
      <c r="I16" s="320"/>
      <c r="J16" s="311"/>
      <c r="K16" s="371" t="s">
        <v>231</v>
      </c>
      <c r="L16" s="320"/>
      <c r="M16" s="312">
        <f t="shared" si="1"/>
        <v>0</v>
      </c>
    </row>
    <row r="17" spans="1:13" ht="19.5" customHeight="1">
      <c r="A17" s="166">
        <v>11</v>
      </c>
      <c r="B17" s="232" t="s">
        <v>110</v>
      </c>
      <c r="C17" s="527">
        <v>566</v>
      </c>
      <c r="D17" s="528">
        <v>78674</v>
      </c>
      <c r="E17" s="320">
        <v>0</v>
      </c>
      <c r="F17" s="310">
        <f>+E17*143.7</f>
        <v>0</v>
      </c>
      <c r="G17" s="531">
        <v>1100</v>
      </c>
      <c r="H17" s="532">
        <v>49359</v>
      </c>
      <c r="I17" s="320">
        <v>0</v>
      </c>
      <c r="J17" s="311">
        <f>+I17*47.98</f>
        <v>0</v>
      </c>
      <c r="K17" s="371">
        <v>82</v>
      </c>
      <c r="L17" s="320">
        <v>0</v>
      </c>
      <c r="M17" s="312">
        <f t="shared" si="1"/>
        <v>0</v>
      </c>
    </row>
    <row r="18" spans="1:13" ht="19.5" customHeight="1">
      <c r="A18" s="166">
        <v>12</v>
      </c>
      <c r="B18" s="232" t="s">
        <v>111</v>
      </c>
      <c r="C18" s="527">
        <v>2061</v>
      </c>
      <c r="D18" s="528">
        <v>286479</v>
      </c>
      <c r="E18" s="320">
        <v>0</v>
      </c>
      <c r="F18" s="310">
        <f>+E18*143.7</f>
        <v>0</v>
      </c>
      <c r="G18" s="531">
        <v>1500</v>
      </c>
      <c r="H18" s="532">
        <v>69723</v>
      </c>
      <c r="I18" s="320">
        <v>0</v>
      </c>
      <c r="J18" s="311">
        <f>+I18*47.98</f>
        <v>0</v>
      </c>
      <c r="K18" s="371">
        <v>76</v>
      </c>
      <c r="L18" s="320">
        <v>0</v>
      </c>
      <c r="M18" s="312">
        <f t="shared" si="1"/>
        <v>0</v>
      </c>
    </row>
    <row r="19" spans="1:13" ht="32.25" customHeight="1" thickBot="1">
      <c r="A19" s="233"/>
      <c r="B19" s="239" t="s">
        <v>93</v>
      </c>
      <c r="C19" s="319">
        <f t="shared" ref="C19:K19" si="2">SUM(C7:C18)</f>
        <v>2627</v>
      </c>
      <c r="D19" s="314">
        <f t="shared" si="2"/>
        <v>365153</v>
      </c>
      <c r="E19" s="321">
        <f t="shared" si="2"/>
        <v>6955</v>
      </c>
      <c r="F19" s="315">
        <f>SUM(F7:F18)</f>
        <v>968606</v>
      </c>
      <c r="G19" s="324">
        <f>SUM(G7:G18)</f>
        <v>2600</v>
      </c>
      <c r="H19" s="314">
        <f>SUM(H7:H18)</f>
        <v>119082</v>
      </c>
      <c r="I19" s="321">
        <f>SUM(I7:I18)</f>
        <v>7291.4</v>
      </c>
      <c r="J19" s="316">
        <f>SUM(J7:J18)</f>
        <v>370247</v>
      </c>
      <c r="K19" s="319">
        <f t="shared" si="2"/>
        <v>158</v>
      </c>
      <c r="L19" s="321">
        <f>SUM(L7:L18)</f>
        <v>635</v>
      </c>
      <c r="M19" s="315">
        <f>SUM(M7:M18)</f>
        <v>127298.45000000001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968.6</v>
      </c>
      <c r="G20" s="292"/>
      <c r="H20" s="211"/>
      <c r="I20" s="292"/>
      <c r="J20" s="211">
        <f>ROUND(J19/1000,1)</f>
        <v>370.2</v>
      </c>
      <c r="K20" s="292"/>
      <c r="L20" s="292"/>
      <c r="M20" s="211">
        <f>ROUND(M19/1000,1)</f>
        <v>127.3</v>
      </c>
    </row>
    <row r="21" spans="1:13" ht="18.75" customHeight="1" thickBot="1">
      <c r="A21" s="228"/>
      <c r="B21" s="612" t="s">
        <v>203</v>
      </c>
      <c r="C21" s="612"/>
      <c r="D21" s="61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968.6</v>
      </c>
      <c r="G27" s="397"/>
      <c r="H27" s="314"/>
      <c r="I27" s="314"/>
      <c r="J27" s="315">
        <f>J20-J26</f>
        <v>370.2</v>
      </c>
      <c r="K27" s="397"/>
      <c r="L27" s="314"/>
      <c r="M27" s="315">
        <f>M20-M26</f>
        <v>127.3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4"/>
      <c r="H30" s="604"/>
      <c r="I30" s="305"/>
      <c r="J30" s="606" t="str">
        <f>+'Ekamut-caxs'!C74</f>
        <v>Մ. Ղազարյան</v>
      </c>
      <c r="K30" s="606"/>
      <c r="M30" s="168"/>
    </row>
    <row r="31" spans="1:13" s="164" customFormat="1">
      <c r="C31" s="171"/>
      <c r="D31" s="171"/>
      <c r="E31" s="170"/>
      <c r="F31" s="170"/>
      <c r="G31" s="605" t="s">
        <v>94</v>
      </c>
      <c r="H31" s="605"/>
      <c r="I31" s="306"/>
      <c r="J31" s="605" t="s">
        <v>112</v>
      </c>
      <c r="K31" s="605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6"/>
      <c r="H32" s="606"/>
      <c r="I32" s="181"/>
      <c r="J32" s="606" t="str">
        <f>+'Ekamut-caxs'!C76</f>
        <v>Հ. Խարազյան</v>
      </c>
      <c r="K32" s="606"/>
    </row>
    <row r="33" spans="3:13" s="164" customFormat="1">
      <c r="C33" s="167"/>
      <c r="D33" s="167"/>
      <c r="G33" s="605" t="s">
        <v>94</v>
      </c>
      <c r="H33" s="605"/>
      <c r="I33" s="306"/>
      <c r="J33" s="605" t="s">
        <v>112</v>
      </c>
      <c r="K33" s="605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8" t="s">
        <v>115</v>
      </c>
      <c r="J35" s="489" t="s">
        <v>255</v>
      </c>
      <c r="K35" s="489"/>
      <c r="L35" s="489" t="s">
        <v>256</v>
      </c>
      <c r="M35" s="489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603" t="s">
        <v>258</v>
      </c>
      <c r="J36" s="603"/>
      <c r="K36" s="489"/>
      <c r="L36" s="603" t="s">
        <v>259</v>
      </c>
      <c r="M36" s="603"/>
    </row>
    <row r="37" spans="3:13">
      <c r="I37" s="603"/>
      <c r="J37" s="603"/>
      <c r="K37" s="489"/>
      <c r="L37" s="603"/>
      <c r="M37" s="603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D70" sqref="D70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3" s="205" customFormat="1" ht="24" customHeight="1">
      <c r="A1" s="620" t="s">
        <v>69</v>
      </c>
      <c r="B1" s="620"/>
      <c r="C1" s="620"/>
      <c r="D1" s="620"/>
      <c r="E1" s="620"/>
    </row>
    <row r="2" spans="1:13" ht="23.25" customHeight="1">
      <c r="A2" s="621" t="str">
        <f>+'Ekamut-caxs'!A8:D8</f>
        <v xml:space="preserve">«Երևանի հ․63 մսուր-մանկապարտեզ» ՀՈԱԿ-ի </v>
      </c>
      <c r="B2" s="621"/>
      <c r="C2" s="621"/>
      <c r="D2" s="621"/>
      <c r="E2" s="621"/>
    </row>
    <row r="3" spans="1:13" ht="28.5" customHeight="1">
      <c r="A3" s="621" t="s">
        <v>260</v>
      </c>
      <c r="B3" s="621"/>
      <c r="C3" s="621"/>
      <c r="D3" s="621"/>
      <c r="E3" s="621"/>
    </row>
    <row r="5" spans="1:13">
      <c r="E5" s="376" t="s">
        <v>149</v>
      </c>
    </row>
    <row r="6" spans="1:13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3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3" ht="24.75" customHeight="1">
      <c r="A8" s="378">
        <v>1</v>
      </c>
      <c r="B8" s="379" t="s">
        <v>283</v>
      </c>
      <c r="C8" s="352">
        <v>34914.699999999997</v>
      </c>
      <c r="D8" s="352">
        <v>1036.3</v>
      </c>
      <c r="E8" s="352">
        <v>5100.8999999999996</v>
      </c>
    </row>
    <row r="9" spans="1:13" s="387" customFormat="1" ht="25.5" hidden="1" customHeight="1">
      <c r="A9" s="383">
        <v>2</v>
      </c>
      <c r="B9" s="384" t="s">
        <v>221</v>
      </c>
      <c r="C9" s="385"/>
      <c r="D9" s="385">
        <v>0</v>
      </c>
      <c r="E9" s="385">
        <v>0</v>
      </c>
      <c r="F9" s="386" t="s">
        <v>268</v>
      </c>
      <c r="M9" s="387">
        <v>2205.4</v>
      </c>
    </row>
    <row r="10" spans="1:13" s="387" customFormat="1" ht="25.5" customHeight="1">
      <c r="A10" s="383">
        <v>2</v>
      </c>
      <c r="B10" s="384" t="s">
        <v>216</v>
      </c>
      <c r="C10" s="385">
        <v>2060.4</v>
      </c>
      <c r="D10" s="385">
        <v>0</v>
      </c>
      <c r="E10" s="385">
        <v>0</v>
      </c>
      <c r="F10" s="386" t="s">
        <v>268</v>
      </c>
      <c r="M10" s="387">
        <v>2405.4</v>
      </c>
    </row>
    <row r="11" spans="1:13" s="205" customFormat="1" ht="31.5" customHeight="1">
      <c r="A11" s="380"/>
      <c r="B11" s="381" t="s">
        <v>217</v>
      </c>
      <c r="C11" s="382">
        <f>ROUND(SUM(C8:C10),1)</f>
        <v>36975.1</v>
      </c>
      <c r="D11" s="382">
        <f t="shared" ref="D11:E11" si="0">ROUND(SUM(D8:D10),1)</f>
        <v>1036.3</v>
      </c>
      <c r="E11" s="382">
        <f t="shared" si="0"/>
        <v>5100.8999999999996</v>
      </c>
    </row>
    <row r="13" spans="1:13" ht="51" customHeight="1">
      <c r="B13" s="622" t="s">
        <v>222</v>
      </c>
      <c r="C13" s="622"/>
      <c r="D13" s="622"/>
      <c r="E13" s="622"/>
    </row>
    <row r="18" spans="2:5" ht="20.25" customHeight="1">
      <c r="B18" s="163" t="s">
        <v>2</v>
      </c>
      <c r="C18" s="163"/>
      <c r="D18" s="623" t="str">
        <f>+'Ekamut-caxs'!C74</f>
        <v>Մ. Ղազարյան</v>
      </c>
      <c r="E18" s="623"/>
    </row>
    <row r="19" spans="2:5" ht="18.75" customHeight="1">
      <c r="B19" s="163" t="s">
        <v>4</v>
      </c>
      <c r="D19" s="618" t="s">
        <v>5</v>
      </c>
      <c r="E19" s="618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19" t="str">
        <f>+'Ekamut-caxs'!C76</f>
        <v>Հ. Խարազյան</v>
      </c>
      <c r="E21" s="619"/>
    </row>
    <row r="22" spans="2:5" ht="23.25" customHeight="1">
      <c r="D22" s="618" t="s">
        <v>5</v>
      </c>
      <c r="E22" s="61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D70" sqref="D70"/>
    </sheetView>
  </sheetViews>
  <sheetFormatPr defaultColWidth="9.109375" defaultRowHeight="15"/>
  <cols>
    <col min="1" max="1" width="4.44140625" style="523" customWidth="1"/>
    <col min="2" max="2" width="60.88671875" style="512" customWidth="1"/>
    <col min="3" max="3" width="17.109375" style="512" customWidth="1"/>
    <col min="4" max="4" width="17.5546875" style="512" customWidth="1"/>
    <col min="5" max="16384" width="9.109375" style="512"/>
  </cols>
  <sheetData>
    <row r="1" spans="1:4" s="511" customFormat="1" ht="24" customHeight="1">
      <c r="A1" s="625" t="s">
        <v>69</v>
      </c>
      <c r="B1" s="625"/>
      <c r="C1" s="625"/>
      <c r="D1" s="625"/>
    </row>
    <row r="2" spans="1:4" ht="18">
      <c r="A2" s="626" t="str">
        <f>+'Ekamut-caxs'!A8:D8</f>
        <v xml:space="preserve">«Երևանի հ․63 մսուր-մանկապարտեզ» ՀՈԱԿ-ի </v>
      </c>
      <c r="B2" s="626"/>
      <c r="C2" s="626"/>
      <c r="D2" s="626"/>
    </row>
    <row r="3" spans="1:4" ht="18">
      <c r="A3" s="626" t="s">
        <v>261</v>
      </c>
      <c r="B3" s="626"/>
      <c r="C3" s="626"/>
      <c r="D3" s="626"/>
    </row>
    <row r="6" spans="1:4" ht="59.25" customHeight="1">
      <c r="A6" s="513" t="s">
        <v>3</v>
      </c>
      <c r="B6" s="513" t="s">
        <v>127</v>
      </c>
      <c r="C6" s="513" t="s">
        <v>128</v>
      </c>
      <c r="D6" s="513" t="s">
        <v>265</v>
      </c>
    </row>
    <row r="7" spans="1:4" s="516" customFormat="1" ht="36.75" customHeight="1">
      <c r="A7" s="514">
        <v>1</v>
      </c>
      <c r="B7" s="515" t="s">
        <v>129</v>
      </c>
      <c r="C7" s="514">
        <f>SUM(C8:C10)</f>
        <v>0</v>
      </c>
      <c r="D7" s="514">
        <f>SUM(D8:D10)</f>
        <v>0</v>
      </c>
    </row>
    <row r="8" spans="1:4" ht="25.5" customHeight="1">
      <c r="A8" s="517">
        <v>1.1000000000000001</v>
      </c>
      <c r="B8" s="518" t="s">
        <v>130</v>
      </c>
      <c r="C8" s="517">
        <v>0</v>
      </c>
      <c r="D8" s="517">
        <v>0</v>
      </c>
    </row>
    <row r="9" spans="1:4" ht="25.5" customHeight="1">
      <c r="A9" s="517">
        <v>1.2</v>
      </c>
      <c r="B9" s="518" t="s">
        <v>131</v>
      </c>
      <c r="C9" s="517">
        <v>0</v>
      </c>
      <c r="D9" s="517">
        <v>0</v>
      </c>
    </row>
    <row r="10" spans="1:4" ht="25.5" customHeight="1">
      <c r="A10" s="517">
        <v>1.3</v>
      </c>
      <c r="B10" s="518" t="s">
        <v>132</v>
      </c>
      <c r="C10" s="517">
        <v>0</v>
      </c>
      <c r="D10" s="517">
        <v>0</v>
      </c>
    </row>
    <row r="11" spans="1:4" s="516" customFormat="1" ht="31.5" customHeight="1">
      <c r="A11" s="514">
        <v>2</v>
      </c>
      <c r="B11" s="519" t="s">
        <v>133</v>
      </c>
      <c r="C11" s="514">
        <f>SUM(C12:C14)</f>
        <v>0</v>
      </c>
      <c r="D11" s="514">
        <f>SUM(D12:D14)</f>
        <v>0</v>
      </c>
    </row>
    <row r="12" spans="1:4" ht="21.75" customHeight="1">
      <c r="A12" s="517">
        <v>2.1</v>
      </c>
      <c r="B12" s="518" t="s">
        <v>134</v>
      </c>
      <c r="C12" s="517">
        <v>0</v>
      </c>
      <c r="D12" s="517">
        <v>0</v>
      </c>
    </row>
    <row r="13" spans="1:4" ht="21.75" customHeight="1">
      <c r="A13" s="517">
        <v>2.2000000000000002</v>
      </c>
      <c r="B13" s="518" t="s">
        <v>135</v>
      </c>
      <c r="C13" s="517">
        <v>0</v>
      </c>
      <c r="D13" s="517">
        <v>0</v>
      </c>
    </row>
    <row r="14" spans="1:4" ht="21.75" customHeight="1">
      <c r="A14" s="517">
        <v>2.2999999999999998</v>
      </c>
      <c r="B14" s="518" t="s">
        <v>136</v>
      </c>
      <c r="C14" s="517">
        <v>0</v>
      </c>
      <c r="D14" s="517">
        <v>0</v>
      </c>
    </row>
    <row r="15" spans="1:4" s="516" customFormat="1" ht="39.75" customHeight="1">
      <c r="A15" s="514">
        <v>3</v>
      </c>
      <c r="B15" s="515" t="s">
        <v>137</v>
      </c>
      <c r="C15" s="514">
        <f>SUM(C16:C18)</f>
        <v>0</v>
      </c>
      <c r="D15" s="514">
        <f>SUM(D16:D18)</f>
        <v>0</v>
      </c>
    </row>
    <row r="16" spans="1:4" ht="23.25" customHeight="1">
      <c r="A16" s="517">
        <v>3.1</v>
      </c>
      <c r="B16" s="520" t="s">
        <v>138</v>
      </c>
      <c r="C16" s="517">
        <v>0</v>
      </c>
      <c r="D16" s="517">
        <v>0</v>
      </c>
    </row>
    <row r="17" spans="1:4" ht="23.25" customHeight="1">
      <c r="A17" s="517">
        <v>3.2</v>
      </c>
      <c r="B17" s="520" t="s">
        <v>139</v>
      </c>
      <c r="C17" s="517">
        <v>0</v>
      </c>
      <c r="D17" s="517">
        <v>0</v>
      </c>
    </row>
    <row r="18" spans="1:4" ht="23.25" customHeight="1">
      <c r="A18" s="517">
        <v>3.3</v>
      </c>
      <c r="B18" s="520" t="s">
        <v>140</v>
      </c>
      <c r="C18" s="517">
        <v>0</v>
      </c>
      <c r="D18" s="517">
        <v>0</v>
      </c>
    </row>
    <row r="19" spans="1:4" s="516" customFormat="1" ht="35.25" customHeight="1">
      <c r="A19" s="514">
        <v>4</v>
      </c>
      <c r="B19" s="515" t="s">
        <v>141</v>
      </c>
      <c r="C19" s="514">
        <f>SUM(C20:C22)</f>
        <v>0</v>
      </c>
      <c r="D19" s="514">
        <f>SUM(D20:D22)</f>
        <v>0</v>
      </c>
    </row>
    <row r="20" spans="1:4" ht="23.25" customHeight="1">
      <c r="A20" s="517">
        <v>4.0999999999999996</v>
      </c>
      <c r="B20" s="520" t="s">
        <v>142</v>
      </c>
      <c r="C20" s="517">
        <v>0</v>
      </c>
      <c r="D20" s="517">
        <v>0</v>
      </c>
    </row>
    <row r="21" spans="1:4" ht="23.25" customHeight="1">
      <c r="A21" s="517">
        <v>4.2</v>
      </c>
      <c r="B21" s="520" t="s">
        <v>143</v>
      </c>
      <c r="C21" s="517">
        <v>0</v>
      </c>
      <c r="D21" s="517">
        <v>0</v>
      </c>
    </row>
    <row r="22" spans="1:4" ht="23.25" customHeight="1">
      <c r="A22" s="517">
        <v>4.3</v>
      </c>
      <c r="B22" s="520" t="s">
        <v>144</v>
      </c>
      <c r="C22" s="517">
        <v>0</v>
      </c>
      <c r="D22" s="517">
        <v>0</v>
      </c>
    </row>
    <row r="23" spans="1:4" s="516" customFormat="1" ht="31.5" customHeight="1">
      <c r="A23" s="514"/>
      <c r="B23" s="515" t="s">
        <v>71</v>
      </c>
      <c r="C23" s="514">
        <f>C7+C11+C15+C19</f>
        <v>0</v>
      </c>
      <c r="D23" s="514">
        <f>D7+D11+D15+D19</f>
        <v>0</v>
      </c>
    </row>
    <row r="24" spans="1:4" s="516" customFormat="1" ht="25.5" customHeight="1">
      <c r="A24" s="521"/>
      <c r="B24" s="522"/>
      <c r="C24" s="521"/>
      <c r="D24" s="521"/>
    </row>
    <row r="25" spans="1:4" s="516" customFormat="1" ht="45.75" customHeight="1">
      <c r="A25" s="521"/>
      <c r="B25" s="526" t="s">
        <v>266</v>
      </c>
      <c r="C25" s="514"/>
      <c r="D25" s="521"/>
    </row>
    <row r="26" spans="1:4" ht="30.75" customHeight="1"/>
    <row r="27" spans="1:4" ht="18">
      <c r="B27" s="524" t="s">
        <v>2</v>
      </c>
      <c r="C27" s="627" t="s">
        <v>270</v>
      </c>
      <c r="D27" s="627"/>
    </row>
    <row r="28" spans="1:4" ht="15.75" customHeight="1">
      <c r="B28" s="525" t="s">
        <v>4</v>
      </c>
      <c r="C28" s="624" t="s">
        <v>5</v>
      </c>
      <c r="D28" s="624"/>
    </row>
    <row r="29" spans="1:4" ht="27" customHeight="1">
      <c r="B29" s="516" t="s">
        <v>6</v>
      </c>
      <c r="C29" s="627" t="s">
        <v>271</v>
      </c>
      <c r="D29" s="627"/>
    </row>
    <row r="30" spans="1:4">
      <c r="C30" s="624" t="s">
        <v>5</v>
      </c>
      <c r="D30" s="624"/>
    </row>
    <row r="31" spans="1:4">
      <c r="B31" s="523" t="s">
        <v>145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IlYlaN7k/LO272VX16Lrf6alRp+wwfhS1165Rn+ZOBs=</DigestValue>
    </Reference>
    <Reference Type="http://www.w3.org/2000/09/xmldsig#Object" URI="#idOfficeObject">
      <DigestMethod Algorithm="http://www.w3.org/2001/04/xmlenc#sha256"/>
      <DigestValue>HgCeDXxtcvQDE1xMrn/TNsGy1UTeAw4kj0CSNYjfSuE=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NiYyx0398qWgYfnQNgU4YzkBWxLHYJ0CW3M8RsHMC9g=</DigestValue>
    </Reference>
    <Reference Type="http://www.w3.org/2000/09/xmldsig#Object" URI="#idValidSigLnImg">
      <DigestMethod Algorithm="http://www.w3.org/2001/04/xmlenc#sha256"/>
      <DigestValue>BqI/UCA/Lz/orrVAMLA9+NAb2NGEZLeTxOPVNnKwdBo=</DigestValue>
    </Reference>
    <Reference Type="http://www.w3.org/2000/09/xmldsig#Object" URI="#idInvalidSigLnImg">
      <DigestMethod Algorithm="http://www.w3.org/2001/04/xmlenc#sha256"/>
      <DigestValue>rzeT/p2y3vRrWGTYDAJCkzXu2RgnPBaojTLVgUzfpXU=</DigestValue>
    </Reference>
  </SignedInfo>
  <SignatureValue>Kaaev+J+9JO4poO8r8glcIK6GIAakJv52o1Ue5EL+oLewyZn/VCb64VYL1fqO9Ljgumlpmklcg/C
kgc5nlDJjl8JPkR3DfjXLa2tDeEIbxh9MTzdZnJM7SuT2WjZnrd5wffTuWpruQbdnCXFz/FDSKMQ
/1aOXkqyQ5SHBQsPlmBGD4sEWshGxpRP0V0Ixuk7RvGcYjrdlD4CPTP4dKtZQ13A1rxAEHMmFh3P
h0iSzADHD5UWlgJryQRJ2qarBen8Jm6gNO3lifJpu5Sg9h+QQ0FS+WruMG45cRsMVDKcfa5P4JZP
tJ8Cfw2OyJzR9lT3Lm2LS3CaLqegdVTPemeu/Q==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nlUxOmAoQ7QoB/GCoPmm9VR/zmakA1JdAJ6X1y8FphU=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VI0HTAbdWkVUUyJGJ488EBMo4WV/vuvNIVQKqomIaEg=</DigestValue>
      </Reference>
      <Reference URI="/xl/drawings/vmlDrawing2.vml?ContentType=application/vnd.openxmlformats-officedocument.vmlDrawing">
        <DigestMethod Algorithm="http://www.w3.org/2001/04/xmlenc#sha256"/>
        <DigestValue>+JSPNoR8K9W/ubDMZP1ToP81gTz1MyQb4CdnD57Wr9k=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UmafsH0zr8oMe87Hf7fs2dssdiZaqSSGrK50UEGW8/k=</DigestValue>
      </Reference>
      <Reference URI="/xl/styles.xml?ContentType=application/vnd.openxmlformats-officedocument.spreadsheetml.styles+xml">
        <DigestMethod Algorithm="http://www.w3.org/2001/04/xmlenc#sha256"/>
        <DigestValue>H0ZSvzIWsRRlKVNHE4jVDNhNIPaXwLWZ1fdsRDEa57k=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gqnnlYDZvZLGZGDG9h4F8l3bsx9bopkXSAfchaSf4iY=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Fuk42TYtpRpF/7oh0/THdIymIXvvgs+r2/dOK3XdzXE=</DigestValue>
      </Reference>
      <Reference URI="/xl/worksheets/sheet2.xml?ContentType=application/vnd.openxmlformats-officedocument.spreadsheetml.worksheet+xml">
        <DigestMethod Algorithm="http://www.w3.org/2001/04/xmlenc#sha256"/>
        <DigestValue>up0WS2UD0Km13WP6jknAtq1N+qcLGeRl2JZ3V0hoz/Y=</DigestValue>
      </Reference>
      <Reference URI="/xl/worksheets/sheet3.xml?ContentType=application/vnd.openxmlformats-officedocument.spreadsheetml.worksheet+xml">
        <DigestMethod Algorithm="http://www.w3.org/2001/04/xmlenc#sha256"/>
        <DigestValue>G5MYMJdVdQ9Zj/SnvyFgJhpd1ZCFPYUlUp3AjE/WTzw=</DigestValue>
      </Reference>
      <Reference URI="/xl/worksheets/sheet4.xml?ContentType=application/vnd.openxmlformats-officedocument.spreadsheetml.worksheet+xml">
        <DigestMethod Algorithm="http://www.w3.org/2001/04/xmlenc#sha256"/>
        <DigestValue>jgcy3Gc/SvqDbEkt7oPknZ2G7hau3hPNd7hoRXiot5I=</DigestValue>
      </Reference>
      <Reference URI="/xl/worksheets/sheet5.xml?ContentType=application/vnd.openxmlformats-officedocument.spreadsheetml.worksheet+xml">
        <DigestMethod Algorithm="http://www.w3.org/2001/04/xmlenc#sha256"/>
        <DigestValue>sC7MELz4pHJWbskbe8hAGON9raudm5BQmU37SsK7dNM=</DigestValue>
      </Reference>
      <Reference URI="/xl/worksheets/sheet6.xml?ContentType=application/vnd.openxmlformats-officedocument.spreadsheetml.worksheet+xml">
        <DigestMethod Algorithm="http://www.w3.org/2001/04/xmlenc#sha256"/>
        <DigestValue>+mNDHuPtarmwKGpKIgBIfYyYCOlnInPfdrS0ArTjEw0=</DigestValue>
      </Reference>
      <Reference URI="/xl/worksheets/sheet7.xml?ContentType=application/vnd.openxmlformats-officedocument.spreadsheetml.worksheet+xml">
        <DigestMethod Algorithm="http://www.w3.org/2001/04/xmlenc#sha256"/>
        <DigestValue>mijrUW9qwJAtlXi0l5gNbZzYFSxWJMGXpOVZpNKIP2o=</DigestValue>
      </Reference>
      <Reference URI="/xl/worksheets/sheet8.xml?ContentType=application/vnd.openxmlformats-officedocument.spreadsheetml.worksheet+xml">
        <DigestMethod Algorithm="http://www.w3.org/2001/04/xmlenc#sha256"/>
        <DigestValue>nqQ8hUP7ypQUSjSoFdKpe+2JgCK/18P2lSP2PEs3ZZQ=</DigestValue>
      </Reference>
      <Reference URI="/xl/worksheets/sheet9.xml?ContentType=application/vnd.openxmlformats-officedocument.spreadsheetml.worksheet+xml">
        <DigestMethod Algorithm="http://www.w3.org/2001/04/xmlenc#sha256"/>
        <DigestValue>RhL8o0iPOxDGwQa66YB2HKSbK6neFKBdnJ7pE3clW6g=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{73512F16-E025-4F81-B9AC-1500090A3A92}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2022-12-29T07:08:12Z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rmACjM5gDO/FN33GKNd/jJ5gDrDwpCAAAAAPjSxQL40sUCdq4NcAAAAABwigEK7MnmAAAAAAAAAAAAAAAAAAAAAACw18UCAAAAAAAAAAAAAAAAAAAAAAAAAAAAAAAAAAAAAAAAAAAAAAAAJqK64QAAAACYy+YA6ftTdwAA5gAAAAAA9ftTd1LJeOH1////AAAAAAAAAAAAAAAAkAEAAD7KeOE0yuYA3a9zdwAAFnYoyuYAAAAAADDK5gAAAAAAAAAAAGG4cncAAAAACQAAAEjL5gBIy+YAAAIAAPz///8BAAAAAAAAAAAAAAAAAAAAAAAAAAAAAAAopwA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YesQAADFAr0ts24/G1/gOmy64VBYzAIoAgAA0Af7AAgCAADQB/sAZAAAAIwO5gAIAgAAaF/rEKB3VxiYDmIYAAAAAAAAAAAAAPsAAgAAAAAAAABBAAAAAAD7AHwC+wAAAAAA/AEAACwT+wAAAAAAAADFAigT+wAAAIl3UAjmAK5eiXeQX+sQrl6JdwAAAAAAAAAAcPrFAnD6xQJkCOYAHy+nbgAAxQIAAAAA/AEAAHQI5gDdLqduAAAAAAcAAAAAAAAAYbhyd/wBAAAHAAAAnAnmAJwJ5gAAAgAA/P///wEAAAAAAAAAAAAAAAAAAAAopw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YQAjmACQK5gDO/FN3lKzFAgAAAAAZEwpOOwAAAH8AAAAAAAAABQAAAOIAAADYO8YTAAAAAPiDexgAAAAA4MYBAdiLexgAAAAA+IN7GLCSuG4DAAAAuJK4bgEAAAA4ZIoYvGrrbr0ts24/G1/gOmy64VBYzAKUCeYA6ftTdwAA5gACAAAA9ftTd4wO5gDg////AAAAAAAAAAAAAAAAkAEAAAAAAAEAAAAAYQByAGkAYQBsAAAAAAAAAAAAAAAAAAAABgAAAAAAAABhuHJ3AAAAAAYAAABECeYARAnmAAACAAD8////AQAAAAAAAAAAAAAAAAAAACinA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+YAraZUd2ALAABQo+YASBAhb0gQbwAAAAAA/////2ALDf//////9AAAAAoNCgA4yWgYAAAAAEgQb///////9AAAACFvAQBgAWMgAAAAAJw9pXZ5RFJ3SBAhb0zWhhgBAAAA/////wAAAAAYs9McvKfmAAAAAAAYs9McAACJGIpEUndgAWMgSBAhbwEAAABM1oYYGLPTHAAAAAAAAAAASBBvALyn5gBIEG////////QAAAAhbwEAYAFjIAAAAACOJFZ3SBAhb3DR3xwKAAAA/////wAAAAAQAAAAAwEAAHghAQAcAAABSBAhb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K5gAozOYAzvxTd9xijXf4yeYA6w8KQgAAAAD40sUC+NLFAnauDXAAAAAAcIoBCuzJ5gAAAAAAAAAAAAAAAAAAAAAAsNfFAgAAAAAAAAAAAAAAAAAAAAAAAAAAAAAAAAAAAAAAAAAAAAAAACaiuuEAAAAAmMvmAOn7U3cAAOYAAAAAAPX7U3dSyXjh9f///wAAAAAAAAAAAAAAAJABAAA+ynjhNMrmAN2vc3cAABZ2KMrmAAAAAAAwyuYAAAAAAAAAAABhuHJ3AAAAAAkAAABIy+YASMvmAAACAAD8////AQAAAAAAAAAAAAAAAAAAAAAAAAAAAAAAKKcA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esQAADFAr0ts24/G1/gOmy64VBYzAIoAgAA0Af7AAgCAADQB/sAZAAAAIwO5gAIAgAAaF/rEKB3VxiYDmIYAAAAAAAAAAAAAPsAAgAAAAAAAABBAAAAAAD7AHwC+wAAAAAA/AEAACwT+wAAAAAAAADFAigT+wAAAIl3UAjmAK5eiXeQX+sQrl6JdwAAAAAAAAAAcPrFAnD6xQJkCOYAHy+nbgAAxQIAAAAA/AEAAHQI5gDdLqduAAAAAAcAAAAAAAAAYbhyd/wBAAAHAAAAnAnmAJwJ5gAAAgAA/P///wEAAAAAAAAAAAAAAAAAAAAopw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YQAjmACQK5gDO/FN3lKzFAgAAAAAZEwpOOwAAAH8AAAAAAAAABQAAAOIAAADYO8YTAAAAAPiDexgAAAAA4MYBAdiLexgAAAAA+IN7GLCSuG4DAAAAuJK4bgEAAAA4ZIoYvGrrbr0ts24/G1/gOmy64VBYzAKUCeYA6ftTdwAA5gACAAAA9ftTd4wO5gDg////AAAAAAAAAAAAAAAAkAEAAAAAAAEAAAAAYQByAGkAYQBsAAAAAAAAAAAAAAAAAAAABgAAAAAAAABhuHJ3AAAAAAYAAABECeYARAnmAAACAAD8////AQAAAAAAAAAAAAAAAAAAACinA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+YAraZUd2ALAABQo+YAPgohPD4KPAAAAAAAXk7FbmALDf//////9AAAAAoNCgA4yWgYAAAAAD4KPP//////9AAAACE8AQBgAWMgAAAAAJw9pXZ5RFJ3PgohPEzWhhgBAAAA/////wAAAADgttQcvKfmAAAAAADgttQcAACJGIpEUndgAWMgPgohPAEAAABM1oYY4LbUHAAAAAAAAAAAPgo8ALyn5gA+Cjz///////QAAAAhPAEAYAFjIAAAAACOJFZ3PgohPMDx2hwRAAAA/////wAAAAAQAAAAAwEAAHghAQAcAAABPgohP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ulk/LB8ue+g08PQwOzIgWvT1z9mqx3dCM6JjbnYKPkM=</DigestValue>
    </Reference>
    <Reference Type="http://www.w3.org/2000/09/xmldsig#Object" URI="#idOfficeObject">
      <DigestMethod Algorithm="http://www.w3.org/2001/04/xmlenc#sha256"/>
      <DigestValue>8bgjDEhMnAX1Y8xQHE9seF4blBOml+9emOTF8G2eVc4=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e8YKWiQpAgB5DVam4Nyp9jgbAB09A9Tg9/b8/ohXxfo=</DigestValue>
    </Reference>
    <Reference Type="http://www.w3.org/2000/09/xmldsig#Object" URI="#idValidSigLnImg">
      <DigestMethod Algorithm="http://www.w3.org/2001/04/xmlenc#sha256"/>
      <DigestValue>sikCntBfByaylFg/0W2lQmhj+BDefiN9V0NHhhJl/Qk=</DigestValue>
    </Reference>
    <Reference Type="http://www.w3.org/2000/09/xmldsig#Object" URI="#idInvalidSigLnImg">
      <DigestMethod Algorithm="http://www.w3.org/2001/04/xmlenc#sha256"/>
      <DigestValue>p7mVLs/8KmJjo5oYCON8yvDieNdwZKt2Fpfk0nxOAKg=</DigestValue>
    </Reference>
  </SignedInfo>
  <SignatureValue>kWppsLlYsVx58MCUq1eOMawU71qksJ5cWE6VmIKko8+N1g90f6i+Gx7ThklW+0pFRUIxUU4NAJ5H
j7+ZHBxagCHYEyhFiWStFjhnrIuOwA/2rApNNlHzLKNUoSAdTpdKGjXf2xmiIRENqFvp8hW85fB7
IlymcWezcOcV4DzI1yRKaxghrG2yGqVQ2NkeNSEaq8v7SCW9p3ch8RARG3gBnjTo4SGYypyG+l0d
XRqtNYup2Yrtq4Xjc8NVG4wRbLMok89nA9cKSE3tEFZ2FLGKabX12TqnDX5K1l/vJ6dfAfpaNN/r
r7Yysz0kn5UGWCyO55jph3znHb8Bx2O+0zFrnA==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nlUxOmAoQ7QoB/GCoPmm9VR/zmakA1JdAJ6X1y8FphU=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VI0HTAbdWkVUUyJGJ488EBMo4WV/vuvNIVQKqomIaEg=</DigestValue>
      </Reference>
      <Reference URI="/xl/drawings/vmlDrawing2.vml?ContentType=application/vnd.openxmlformats-officedocument.vmlDrawing">
        <DigestMethod Algorithm="http://www.w3.org/2001/04/xmlenc#sha256"/>
        <DigestValue>+JSPNoR8K9W/ubDMZP1ToP81gTz1MyQb4CdnD57Wr9k=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UmafsH0zr8oMe87Hf7fs2dssdiZaqSSGrK50UEGW8/k=</DigestValue>
      </Reference>
      <Reference URI="/xl/styles.xml?ContentType=application/vnd.openxmlformats-officedocument.spreadsheetml.styles+xml">
        <DigestMethod Algorithm="http://www.w3.org/2001/04/xmlenc#sha256"/>
        <DigestValue>H0ZSvzIWsRRlKVNHE4jVDNhNIPaXwLWZ1fdsRDEa57k=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gqnnlYDZvZLGZGDG9h4F8l3bsx9bopkXSAfchaSf4iY=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Fuk42TYtpRpF/7oh0/THdIymIXvvgs+r2/dOK3XdzXE=</DigestValue>
      </Reference>
      <Reference URI="/xl/worksheets/sheet2.xml?ContentType=application/vnd.openxmlformats-officedocument.spreadsheetml.worksheet+xml">
        <DigestMethod Algorithm="http://www.w3.org/2001/04/xmlenc#sha256"/>
        <DigestValue>up0WS2UD0Km13WP6jknAtq1N+qcLGeRl2JZ3V0hoz/Y=</DigestValue>
      </Reference>
      <Reference URI="/xl/worksheets/sheet3.xml?ContentType=application/vnd.openxmlformats-officedocument.spreadsheetml.worksheet+xml">
        <DigestMethod Algorithm="http://www.w3.org/2001/04/xmlenc#sha256"/>
        <DigestValue>G5MYMJdVdQ9Zj/SnvyFgJhpd1ZCFPYUlUp3AjE/WTzw=</DigestValue>
      </Reference>
      <Reference URI="/xl/worksheets/sheet4.xml?ContentType=application/vnd.openxmlformats-officedocument.spreadsheetml.worksheet+xml">
        <DigestMethod Algorithm="http://www.w3.org/2001/04/xmlenc#sha256"/>
        <DigestValue>jgcy3Gc/SvqDbEkt7oPknZ2G7hau3hPNd7hoRXiot5I=</DigestValue>
      </Reference>
      <Reference URI="/xl/worksheets/sheet5.xml?ContentType=application/vnd.openxmlformats-officedocument.spreadsheetml.worksheet+xml">
        <DigestMethod Algorithm="http://www.w3.org/2001/04/xmlenc#sha256"/>
        <DigestValue>sC7MELz4pHJWbskbe8hAGON9raudm5BQmU37SsK7dNM=</DigestValue>
      </Reference>
      <Reference URI="/xl/worksheets/sheet6.xml?ContentType=application/vnd.openxmlformats-officedocument.spreadsheetml.worksheet+xml">
        <DigestMethod Algorithm="http://www.w3.org/2001/04/xmlenc#sha256"/>
        <DigestValue>+mNDHuPtarmwKGpKIgBIfYyYCOlnInPfdrS0ArTjEw0=</DigestValue>
      </Reference>
      <Reference URI="/xl/worksheets/sheet7.xml?ContentType=application/vnd.openxmlformats-officedocument.spreadsheetml.worksheet+xml">
        <DigestMethod Algorithm="http://www.w3.org/2001/04/xmlenc#sha256"/>
        <DigestValue>mijrUW9qwJAtlXi0l5gNbZzYFSxWJMGXpOVZpNKIP2o=</DigestValue>
      </Reference>
      <Reference URI="/xl/worksheets/sheet8.xml?ContentType=application/vnd.openxmlformats-officedocument.spreadsheetml.worksheet+xml">
        <DigestMethod Algorithm="http://www.w3.org/2001/04/xmlenc#sha256"/>
        <DigestValue>nqQ8hUP7ypQUSjSoFdKpe+2JgCK/18P2lSP2PEs3ZZQ=</DigestValue>
      </Reference>
      <Reference URI="/xl/worksheets/sheet9.xml?ContentType=application/vnd.openxmlformats-officedocument.spreadsheetml.worksheet+xml">
        <DigestMethod Algorithm="http://www.w3.org/2001/04/xmlenc#sha256"/>
        <DigestValue>RhL8o0iPOxDGwQa66YB2HKSbK6neFKBdnJ7pE3clW6g=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{85D07ACA-5E39-405B-BC68-2EA0A7B194B5}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2022-12-29T07:08:30Z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rmACjM5gDO/FN33GKNd/jJ5gDrDwpCAAAAAPjSxQL40sUCdq4NcAAAAABwigEK7MnmAAAAAAAAAAAAAAAAAAAAAACw18UCAAAAAAAAAAAAAAAAAAAAAAAAAAAAAAAAAAAAAAAAAAAAAAAAJqK64QAAAACYy+YA6ftTdwAA5gAAAAAA9ftTd1LJeOH1////AAAAAAAAAAAAAAAAkAEAAD7KeOE0yuYA3a9zdwAAFnYoyuYAAAAAADDK5gAAAAAAAAAAAGG4cncAAAAACQAAAEjL5gBIy+YAAAIAAPz///8BAAAAAAAAAAAAAAAAAAAAAAAAAAAAAAAopwA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YesQAADFAr0ts24/G1/gOmy64VBYzAIoAgAA0Af7AAgCAADQB/sAZAAAAIwO5gAIAgAAaF/rEKB3VxiYDmIYAAAAAAAAAAAAAPsAAgAAAAAAAABBAAAAAAD7AHwC+wAAAAAA/AEAACwT+wAAAAAAAADFAigT+wAAAIl3UAjmAK5eiXeQX+sQrl6JdwAAAAAAAAAAcPrFAnD6xQJkCOYAHy+nbgAAxQIAAAAA/AEAAHQI5gDdLqduAAAAAAcAAAAAAAAAYbhyd/wBAAAHAAAAnAnmAJwJ5gAAAgAA/P///wEAAAAAAAAAAAAAAAAAAAAopw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YQAjmACQK5gDO/FN3lKzFAgAAAAAZEwpOOwAAAH8AAAAAAAAABQAAAOIAAADYO8YTAAAAAPiDexgAAAAA4MYBAdiLexgAAAAA+IN7GLCSuG4DAAAAuJK4bgEAAAA4ZIoYvGrrbr0ts24/G1/gOmy64VBYzAKUCeYA6ftTdwAA5gACAAAA9ftTd4wO5gDg////AAAAAAAAAAAAAAAAkAEAAAAAAAEAAAAAYQByAGkAYQBsAAAAAAAAAAAAAAAAAAAABgAAAAAAAABhuHJ3AAAAAAYAAABECeYARAnmAAACAAD8////AQAAAAAAAAAAAAAAAAAAACinAAr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uYAraZUd2ALAABwouYA7REhVe0RVQAAAAAAXk7FbmALDf//////9AAAAAoNCgA4yWgYAAAAAO0RVf//////9AAAACFVAQAAC2AgAAAAAJw9pXZ5RFJ37REhVUzWhhgBAAAA/////wAAAAAQc9Mc3KbmAAAAAAAQc9McAACJGIpEUncAC2Ag7REhVQEAAABM1oYYEHPTHAAAAAAAAAAA7RFVANym5gDtEVX///////QAAAAhVQEAAAtgIAAAAACOJFZ37REhVZBWSBgKAAAA/////wAAAAAQAAAAAwEAAHghAQAcAAAB7REhV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K5gAozOYAzvxTd9xijXf4yeYA6w8KQgAAAAD40sUC+NLFAnauDXAAAAAAcIoBCuzJ5gAAAAAAAAAAAAAAAAAAAAAAsNfFAgAAAAAAAAAAAAAAAAAAAAAAAAAAAAAAAAAAAAAAAAAAAAAAACaiuuEAAAAAmMvmAOn7U3cAAOYAAAAAAPX7U3dSyXjh9f///wAAAAAAAAAAAAAAAJABAAA+ynjhNMrmAN2vc3cAABZ2KMrmAAAAAAAwyuYAAAAAAAAAAABhuHJ3AAAAAAkAAABIy+YASMvmAAACAAD8////AQAAAAAAAAAAAAAAAAAAAAAAAAAAAAAAKKcA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esQAADFAr0ts24/G1/gOmy64VBYzAIoAgAA0Af7AAgCAADQB/sAZAAAAIwO5gAIAgAAaF/rEKB3VxiYDmIYAAAAAAAAAAAAAPsAAgAAAAAAAABBAAAAAAD7AHwC+wAAAAAA/AEAACwT+wAAAAAAAADFAigT+wAAAIl3UAjmAK5eiXeQX+sQrl6JdwAAAAAAAAAAcPrFAnD6xQJkCOYAHy+nbgAAxQIAAAAA/AEAAHQI5gDdLqduAAAAAAcAAAAAAAAAYbhyd/wBAAAHAAAAnAnmAJwJ5gAAAgAA/P///wEAAAAAAAAAAAAAAAAAAAAopw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YQAjmACQK5gDO/FN3lKzFAgAAAAAZEwpOOwAAAH8AAAAAAAAABQAAAOIAAADYO8YTAAAAAPiDexgAAAAA4MYBAdiLexgAAAAA+IN7GLCSuG4DAAAAuJK4bgEAAAA4ZIoYvGrrbr0ts24/G1/gOmy64VBYzAKUCeYA6ftTdwAA5gACAAAA9ftTd4wO5gDg////AAAAAAAAAAAAAAAAkAEAAAAAAAEAAAAAYQByAGkAYQBsAAAAAAAAAAAAAAAAAAAABgAAAAAAAABhuHJ3AAAAAAYAAABECeYARAnmAAACAAD8////AQAAAAAAAAAAAAAAAAAAACinA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uYAraZUd2ALAABwouYALRIhly0SlwAAAAAAXk7FbmALDf//////9AAAAAoNCgA4yWgYAAAAAC0Sl///////9AAAACGXAQAAC2AgAAAAAJw9pXZ5RFJ3LRIhl0zWhhgBAAAA/////wAAAAC4dtMc3KbmAAAAAAC4dtMcAACJGIpEUncAC2AgLRIhlwEAAABM1oYYuHbTHAAAAAAAAAAALRKXANym5gAtEpf///////QAAAAhlwEAAAtgIAAAAACOJFZ3LRIhl8Ap4BwRAAAA/////wAAAAAQAAAAAwEAAHghAQAcAAABLRIhl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2022-12-22T09:01:50Z</cp:lastPrinted>
  <dcterms:created xsi:type="dcterms:W3CDTF">1996-10-14T23:33:28Z</dcterms:created>
  <dcterms:modified xsi:type="dcterms:W3CDTF">2022-12-23T12:18:40Z</dcterms:modified>
</cp:coreProperties>
</file>